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A\Desktop\"/>
    </mc:Choice>
  </mc:AlternateContent>
  <xr:revisionPtr revIDLastSave="0" documentId="8_{0DB36E76-76E7-41F8-A13D-1611C8726DDF}" xr6:coauthVersionLast="36" xr6:coauthVersionMax="36" xr10:uidLastSave="{00000000-0000-0000-0000-000000000000}"/>
  <bookViews>
    <workbookView xWindow="0" yWindow="0" windowWidth="23040" windowHeight="9000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I217" i="1" l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3" i="1" l="1"/>
  <c r="I12" i="1"/>
  <c r="I11" i="1"/>
  <c r="I10" i="1"/>
  <c r="I9" i="1"/>
  <c r="I8" i="1"/>
  <c r="I7" i="1"/>
  <c r="I6" i="1"/>
  <c r="I5" i="1"/>
  <c r="I4" i="1"/>
  <c r="I14" i="1" l="1"/>
  <c r="I218" i="1"/>
  <c r="I219" i="1" s="1"/>
</calcChain>
</file>

<file path=xl/sharedStrings.xml><?xml version="1.0" encoding="utf-8"?>
<sst xmlns="http://schemas.openxmlformats.org/spreadsheetml/2006/main" count="1678" uniqueCount="723">
  <si>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</si>
  <si>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</si>
  <si>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</si>
  <si>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</si>
  <si>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</si>
  <si>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</si>
  <si>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</si>
  <si>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</si>
  <si>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</si>
  <si>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</si>
  <si>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</si>
  <si>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r>
      <rPr>
        <sz val="18"/>
        <color theme="1"/>
        <rFont val="標楷體"/>
        <family val="4"/>
        <charset val="136"/>
      </rPr>
      <t>美國</t>
    </r>
    <phoneticPr fontId="1" type="noConversion"/>
  </si>
  <si>
    <t>Andersen</t>
  </si>
  <si>
    <r>
      <rPr>
        <sz val="18"/>
        <color theme="1"/>
        <rFont val="標楷體"/>
        <family val="4"/>
        <charset val="136"/>
      </rPr>
      <t>英國</t>
    </r>
    <phoneticPr fontId="1" type="noConversion"/>
  </si>
  <si>
    <t>9780060799847</t>
  </si>
  <si>
    <t>9780671493202</t>
  </si>
  <si>
    <t>HarperCollins</t>
  </si>
  <si>
    <t>歡迎光臨口罩動物村</t>
  </si>
  <si>
    <t>文．圖／黃芝瑩</t>
    <phoneticPr fontId="1" type="noConversion"/>
  </si>
  <si>
    <t>親子天下股份有限公司</t>
    <phoneticPr fontId="1" type="noConversion"/>
  </si>
  <si>
    <t>臺灣</t>
    <phoneticPr fontId="1" type="noConversion"/>
  </si>
  <si>
    <t>否</t>
    <phoneticPr fontId="1" type="noConversion"/>
  </si>
  <si>
    <t>雞蛋花</t>
  </si>
  <si>
    <t>信誼基金會信誼基金出版社</t>
    <phoneticPr fontId="1" type="noConversion"/>
  </si>
  <si>
    <t>月亮想睡覺</t>
  </si>
  <si>
    <t>林思辰</t>
    <phoneticPr fontId="1" type="noConversion"/>
  </si>
  <si>
    <t>我們到了沒？</t>
  </si>
  <si>
    <t>遠見天下文化出版股份有限公司</t>
    <phoneticPr fontId="1" type="noConversion"/>
  </si>
  <si>
    <t>艾瑪・媽媽</t>
  </si>
  <si>
    <t>孫心瑜</t>
    <phoneticPr fontId="1" type="noConversion"/>
  </si>
  <si>
    <t>小魯文化事業股份有限公司</t>
    <phoneticPr fontId="1" type="noConversion"/>
  </si>
  <si>
    <t>小行人停看聽</t>
  </si>
  <si>
    <t>布克文化</t>
    <phoneticPr fontId="1" type="noConversion"/>
  </si>
  <si>
    <t>福田純子</t>
    <phoneticPr fontId="1" type="noConversion"/>
  </si>
  <si>
    <t>城邦文化事業股份有限公司-小光點</t>
    <phoneticPr fontId="1" type="noConversion"/>
  </si>
  <si>
    <t>一顆種子發芽了！</t>
  </si>
  <si>
    <t>煙囪的故事</t>
  </si>
  <si>
    <t>劉旭恭</t>
  </si>
  <si>
    <t>維京國際股份有限公司</t>
  </si>
  <si>
    <t>蛀牙蟲家族大搬家</t>
  </si>
  <si>
    <t>西本康子</t>
    <phoneticPr fontId="1" type="noConversion"/>
  </si>
  <si>
    <t>小熊出版</t>
  </si>
  <si>
    <t>圖解餐桌禮儀繪本</t>
  </si>
  <si>
    <t>高野紀子</t>
    <phoneticPr fontId="1" type="noConversion"/>
  </si>
  <si>
    <t>下雪日的約定</t>
  </si>
  <si>
    <t>水滴文化</t>
  </si>
  <si>
    <t>蘭嶼、飛魚、巨人和故事</t>
    <phoneticPr fontId="12" type="noConversion"/>
  </si>
  <si>
    <t>張友漁</t>
    <phoneticPr fontId="1" type="noConversion"/>
  </si>
  <si>
    <t>四也</t>
  </si>
  <si>
    <t>塑膠島</t>
  </si>
  <si>
    <t>李明愛</t>
    <phoneticPr fontId="1" type="noConversion"/>
  </si>
  <si>
    <t>有誰聽到座頭鯨在唱歌</t>
  </si>
  <si>
    <t> 張文亮</t>
    <phoneticPr fontId="1" type="noConversion"/>
  </si>
  <si>
    <t>字畝文化 </t>
  </si>
  <si>
    <t>糞金龜的成長日記</t>
  </si>
  <si>
    <t>林秀穗</t>
    <phoneticPr fontId="1" type="noConversion"/>
  </si>
  <si>
    <t>信誼跡金</t>
  </si>
  <si>
    <t>黛瑪‧蓋斯勒</t>
    <phoneticPr fontId="1" type="noConversion"/>
  </si>
  <si>
    <t>韋伯</t>
  </si>
  <si>
    <t>雪中遇見狼</t>
  </si>
  <si>
    <t>馬修科戴爾</t>
    <phoneticPr fontId="1" type="noConversion"/>
  </si>
  <si>
    <t>格林文化</t>
  </si>
  <si>
    <t>如何帶一隻恐龍搭電梯：21個有趣的科學思考</t>
  </si>
  <si>
    <t>張文亮</t>
    <phoneticPr fontId="1" type="noConversion"/>
  </si>
  <si>
    <t>國語日報</t>
  </si>
  <si>
    <t>帶不走的小蝸牛：福爾摩莎自然繪本</t>
  </si>
  <si>
    <t>凌拂</t>
    <phoneticPr fontId="1" type="noConversion"/>
  </si>
  <si>
    <t>遠流</t>
  </si>
  <si>
    <t>我的阿富汗筆友</t>
  </si>
  <si>
    <t>安德魯．克萊門斯</t>
    <phoneticPr fontId="1" type="noConversion"/>
  </si>
  <si>
    <t> 探索海洋：一本帶你認識海洋並保護海洋生態的知識百科(精)</t>
  </si>
  <si>
    <t> 德里克‧哈維</t>
  </si>
  <si>
    <t> 小五南</t>
  </si>
  <si>
    <t> 9789865223472</t>
  </si>
  <si>
    <t> 小忍者聯盟套書(精)（全套5冊）</t>
  </si>
  <si>
    <t> 瑪麗．寧</t>
  </si>
  <si>
    <t> 9786263173682</t>
  </si>
  <si>
    <t>是</t>
    <phoneticPr fontId="1" type="noConversion"/>
  </si>
  <si>
    <t> 學習樹系列套書：三、四年級（生物的小小樂園）（全套3冊）</t>
  </si>
  <si>
    <t> 學習樹研究發展總部</t>
  </si>
  <si>
    <t> 9789577633668</t>
  </si>
  <si>
    <t> 帶你環遊世界！小朋友最喜歡的地圖套書（全套3冊）</t>
  </si>
  <si>
    <t> 智慧鳥、露絲．布洛赫斯特</t>
  </si>
  <si>
    <t> 9786263175853</t>
  </si>
  <si>
    <t>青蛙不簡單（新版）</t>
  </si>
  <si>
    <t>李世榮</t>
  </si>
  <si>
    <t>遠見天下文化出版股份有限公司</t>
  </si>
  <si>
    <t>9789865250003</t>
  </si>
  <si>
    <t>否</t>
  </si>
  <si>
    <t>星空大搜密(全新版)</t>
  </si>
  <si>
    <t>東方編輯部</t>
  </si>
  <si>
    <t>台灣東方出版社股份有限公司</t>
  </si>
  <si>
    <t>9789863383253</t>
  </si>
  <si>
    <t>氣象大觀測(全新版)</t>
  </si>
  <si>
    <t>9789863383246</t>
  </si>
  <si>
    <t>法律白話文運動</t>
  </si>
  <si>
    <t>親子天下</t>
  </si>
  <si>
    <t>471721103302</t>
  </si>
  <si>
    <t>達克比辦案6-10集套書（共五冊）</t>
    <phoneticPr fontId="1" type="noConversion"/>
  </si>
  <si>
    <t> 胡妙芬</t>
  </si>
  <si>
    <t>11隻貓和阿呆鳥</t>
    <phoneticPr fontId="1" type="noConversion"/>
  </si>
  <si>
    <t>馬場登</t>
  </si>
  <si>
    <t>道聲出版社 </t>
  </si>
  <si>
    <t>9789865809294</t>
  </si>
  <si>
    <t>畢奶奶和她的大象</t>
    <phoneticPr fontId="1" type="noConversion"/>
  </si>
  <si>
    <t>三民書局</t>
  </si>
  <si>
    <t>我家是動物園</t>
  </si>
  <si>
    <t>上誼</t>
  </si>
  <si>
    <t>我有一些小煩惱</t>
  </si>
  <si>
    <t>一個像海的地方</t>
  </si>
  <si>
    <t>文圖/林柏廷</t>
  </si>
  <si>
    <t>遠流出版</t>
  </si>
  <si>
    <t>我出生的這一天</t>
  </si>
  <si>
    <t>維京國際</t>
  </si>
  <si>
    <t>惡龍在哪裡？</t>
  </si>
  <si>
    <t>青林國際</t>
  </si>
  <si>
    <t>尋找昨天，擁抱今日</t>
  </si>
  <si>
    <t>韋伯文化</t>
  </si>
  <si>
    <t>給森林照相館的信</t>
  </si>
  <si>
    <t>家有怪物：趕走壞脾氣，家庭必備打怪圖畫書</t>
  </si>
  <si>
    <t>文圖/余麗婷</t>
  </si>
  <si>
    <t>國語日報社</t>
  </si>
  <si>
    <t>10個人快樂的搬家</t>
  </si>
  <si>
    <t>好好照顧蜘蛛</t>
  </si>
  <si>
    <t>阿不拉</t>
  </si>
  <si>
    <t>先左腳，再右腳(新版)</t>
  </si>
  <si>
    <t>你很快就會長高</t>
  </si>
  <si>
    <t>三之三</t>
  </si>
  <si>
    <t>奇妙的種子</t>
  </si>
  <si>
    <t>小鉛與小擦</t>
  </si>
  <si>
    <t>遠流出版事業股份有限公司</t>
  </si>
  <si>
    <t>9789573292234</t>
  </si>
  <si>
    <t>9789860681000</t>
  </si>
  <si>
    <t>9789571472775</t>
  </si>
  <si>
    <t>9789865251338</t>
  </si>
  <si>
    <t>三輪一雄</t>
  </si>
  <si>
    <t>9789865250553</t>
  </si>
  <si>
    <t>全世界最感人的生物學：用力的活，燦爛的死</t>
  </si>
  <si>
    <t>稻垣榮洋</t>
  </si>
  <si>
    <t>圓神出版社有限公司</t>
  </si>
  <si>
    <t>9789861337401</t>
  </si>
  <si>
    <t>9789865588472</t>
  </si>
  <si>
    <t>9789573291459</t>
  </si>
  <si>
    <t>告與它們的產地：東京廣告人的台日廣告觀察筆記</t>
  </si>
  <si>
    <t>東京碎片（uedada）</t>
  </si>
  <si>
    <t>大塊文化出版股份有限公司</t>
  </si>
  <si>
    <t>9789860777345</t>
  </si>
  <si>
    <t>繪本的夢想與實際：幾米分享創作心得</t>
  </si>
  <si>
    <t>幾米</t>
  </si>
  <si>
    <t>9789860777581</t>
  </si>
  <si>
    <t>島嶼浮世繪：日治臺灣的大眾生活</t>
  </si>
  <si>
    <t>蔣竹山</t>
  </si>
  <si>
    <t>蔚藍文化出版股份有限公司</t>
  </si>
  <si>
    <t>9789865504182</t>
  </si>
  <si>
    <t>看得見的人類大遷徙：44個代表性主題，透過影像與資訊圖表，勾勒出人類移動的複雜歷史與多元樣貌</t>
  </si>
  <si>
    <t>麥田出版(城邦文化事業股份有限公司)</t>
  </si>
  <si>
    <t>9786263100589</t>
  </si>
  <si>
    <t>改變人類文明的12座時鐘</t>
  </si>
  <si>
    <t>9789573293705</t>
  </si>
  <si>
    <t>我願是那片海洋的魚鱗</t>
  </si>
  <si>
    <t>夏曼．藍波安</t>
  </si>
  <si>
    <t>印刻文學生活雜誌出版股份有限公司</t>
  </si>
  <si>
    <t>9789863875000</t>
  </si>
  <si>
    <t>9789575037062</t>
  </si>
  <si>
    <t>9786263050341</t>
  </si>
  <si>
    <t xml:space="preserve">
Why？回收科學
</t>
  </si>
  <si>
    <t xml:space="preserve">
小牛頓科學教育有限公司
</t>
  </si>
  <si>
    <t>9789865539849</t>
  </si>
  <si>
    <t xml:space="preserve">
Why？細菌與病毒
</t>
  </si>
  <si>
    <t>9789865539863</t>
  </si>
  <si>
    <t xml:space="preserve">
一本就懂中國史【新版】
</t>
  </si>
  <si>
    <t xml:space="preserve">
廖彥博
</t>
  </si>
  <si>
    <t xml:space="preserve">
好讀出版有限公司
</t>
  </si>
  <si>
    <t>9789861785325</t>
  </si>
  <si>
    <t xml:space="preserve">
一位年輕博物學家的日記
</t>
  </si>
  <si>
    <t xml:space="preserve">
春山出版有限公司
</t>
  </si>
  <si>
    <t>9786269524259</t>
  </si>
  <si>
    <t xml:space="preserve">
一起玩，聽誰的？
</t>
  </si>
  <si>
    <t xml:space="preserve">
字畝文化(讀書共和國文化有限公司)
</t>
  </si>
  <si>
    <t>9789860784015</t>
  </si>
  <si>
    <t xml:space="preserve">
一輩子只有你：我的第一本狗狗照護書
</t>
  </si>
  <si>
    <t xml:space="preserve">
劉彤渲
</t>
  </si>
  <si>
    <t xml:space="preserve">
創意市集出版社(城邦文化事業股份有限公司)
</t>
  </si>
  <si>
    <t>9789860769043</t>
  </si>
  <si>
    <t xml:space="preserve">
人類圖鑑：從外貌到生活文化，由表達方式到價值觀的多元世界圖解大全
</t>
  </si>
  <si>
    <t xml:space="preserve">
IROHA編輯部
圖／間芝勇輔
</t>
  </si>
  <si>
    <t xml:space="preserve">
采實文化事業股份有限公司
</t>
  </si>
  <si>
    <t>9789865074869</t>
  </si>
  <si>
    <t xml:space="preserve">
人類憑什麼：覓食者、農民、與化石燃料——人類價值觀演進史
</t>
  </si>
  <si>
    <t xml:space="preserve">
堡壘文化(讀書共和國文化有限公司)
</t>
  </si>
  <si>
    <t>9789860602258</t>
  </si>
  <si>
    <t xml:space="preserve">
口袋神探1-音樂教室的神祕琴聲
</t>
  </si>
  <si>
    <t xml:space="preserve">
凱叔
</t>
  </si>
  <si>
    <t xml:space="preserve">
東雨文化事業有限公司
</t>
  </si>
  <si>
    <t>9789575214562</t>
  </si>
  <si>
    <t xml:space="preserve">
大人小學─古文具觀察日記
</t>
  </si>
  <si>
    <t xml:space="preserve">
桑德、札司丁
</t>
  </si>
  <si>
    <t xml:space="preserve">
暖暖書屋文化事業股份有限公司
</t>
  </si>
  <si>
    <t>9789869980821</t>
  </si>
  <si>
    <t xml:space="preserve">
大力士女孩
</t>
  </si>
  <si>
    <t xml:space="preserve">
巴巴文化(也是文創有限公司)
</t>
  </si>
  <si>
    <t>9789860609790</t>
  </si>
  <si>
    <t xml:space="preserve">
大小兄弟
</t>
  </si>
  <si>
    <t xml:space="preserve">
大塊文化出版股份有限公司
</t>
  </si>
  <si>
    <t>9789865549916</t>
  </si>
  <si>
    <t xml:space="preserve">
大巨人普普的冒險
</t>
  </si>
  <si>
    <t xml:space="preserve">
周姚萍
</t>
  </si>
  <si>
    <t xml:space="preserve">
遠見天下文化出版股份有限公司
</t>
  </si>
  <si>
    <t>9789865253219</t>
  </si>
  <si>
    <t xml:space="preserve">
大河的故事
</t>
  </si>
  <si>
    <t xml:space="preserve">
台灣東方出版社股份有限公司
</t>
  </si>
  <si>
    <t>9789863383673</t>
  </si>
  <si>
    <t xml:space="preserve">
大師玩色彩：紐約視覺藝術學院最受歡迎的50堂配色設計課
</t>
  </si>
  <si>
    <t xml:space="preserve">
野人(讀書共和國文化有限公司)
</t>
  </si>
  <si>
    <t>9789863845362</t>
  </si>
  <si>
    <t xml:space="preserve">
大堡礁
</t>
  </si>
  <si>
    <t>9789865252090</t>
  </si>
  <si>
    <t xml:space="preserve">
大象舅舅（中英雙語讀本）
</t>
  </si>
  <si>
    <t xml:space="preserve">
遠流出版事業股份有限公司
</t>
  </si>
  <si>
    <t>9789573292623</t>
  </si>
  <si>
    <t xml:space="preserve">
親子天下股份有限公司
</t>
  </si>
  <si>
    <t>9786263050259</t>
  </si>
  <si>
    <t xml:space="preserve">
小妮子的奇思妙想1：幸福是什麼？
</t>
  </si>
  <si>
    <t xml:space="preserve">
愛米粒出版有限公司
</t>
  </si>
  <si>
    <t>9789860671285</t>
  </si>
  <si>
    <t xml:space="preserve">
工作大透視（新版）
</t>
  </si>
  <si>
    <t>9789865250447</t>
  </si>
  <si>
    <t xml:space="preserve">
天上掉下來的石頭
</t>
  </si>
  <si>
    <t>9786263050006</t>
  </si>
  <si>
    <t xml:space="preserve">
天才的人間力，鈴木一朗：51則超越野球的人生智慧
</t>
  </si>
  <si>
    <t xml:space="preserve">
張尤金
</t>
  </si>
  <si>
    <t xml:space="preserve">
奇光(讀書共和國文化有限公司)
</t>
  </si>
  <si>
    <t xml:space="preserve">
天才的條件：17位創作大師的天賦、激情與魔性
</t>
  </si>
  <si>
    <t xml:space="preserve">
木馬文化(讀書共和國文化有限公司)
</t>
  </si>
  <si>
    <t xml:space="preserve">
三采文化股份有限公司
</t>
  </si>
  <si>
    <t>9789576586477</t>
  </si>
  <si>
    <t xml:space="preserve">
周美吟、歐柏昇
</t>
  </si>
  <si>
    <t>9786263050587</t>
  </si>
  <si>
    <t xml:space="preserve">
少年小樹之歌
</t>
  </si>
  <si>
    <t>9789865060022</t>
  </si>
  <si>
    <t xml:space="preserve">
林致維
</t>
  </si>
  <si>
    <t xml:space="preserve">
馬可孛羅文化(城邦文化事業股份有限公司)
</t>
  </si>
  <si>
    <t>9789865509552</t>
  </si>
  <si>
    <t xml:space="preserve">
水彩風景速寫繪畫課：顧兆仁旅繪台灣技法教學
</t>
  </si>
  <si>
    <t xml:space="preserve">
顧兆仁
</t>
  </si>
  <si>
    <t xml:space="preserve">
太雅出版有限公司
</t>
  </si>
  <si>
    <t>9789863364122</t>
  </si>
  <si>
    <t xml:space="preserve">
世界之最全知道
</t>
  </si>
  <si>
    <t xml:space="preserve">
梅洛琳
</t>
  </si>
  <si>
    <t xml:space="preserve">
世一文化事業股份有限公司
</t>
  </si>
  <si>
    <t>9789864296064</t>
  </si>
  <si>
    <t xml:space="preserve">
卡漫解剖學_骨骼篇
</t>
  </si>
  <si>
    <t xml:space="preserve">
童均元
</t>
  </si>
  <si>
    <t xml:space="preserve">
大和童藝文工作室
</t>
  </si>
  <si>
    <t>9786269528400</t>
  </si>
  <si>
    <t xml:space="preserve">
顏勝堂
</t>
  </si>
  <si>
    <t xml:space="preserve">
島座放送有限公司
</t>
  </si>
  <si>
    <t>9789869857246</t>
  </si>
  <si>
    <t xml:space="preserve">
粉紅色小屋
</t>
  </si>
  <si>
    <t xml:space="preserve">
前衛出版社
</t>
  </si>
  <si>
    <t>9789578019522</t>
  </si>
  <si>
    <t xml:space="preserve">
台灣紀行
</t>
  </si>
  <si>
    <t xml:space="preserve">
司馬遼太郎
</t>
  </si>
  <si>
    <t xml:space="preserve">
大田出版有限公司
</t>
  </si>
  <si>
    <t>9789861796451</t>
  </si>
  <si>
    <t xml:space="preserve">
台灣蝴蝶圖鑑
</t>
    <phoneticPr fontId="1" type="noConversion"/>
  </si>
  <si>
    <t xml:space="preserve">
李俊延、王效岳
</t>
  </si>
  <si>
    <t xml:space="preserve">
貓頭鷹出版社(城邦文化事業股份有限公司)
</t>
  </si>
  <si>
    <t>9789862624548</t>
  </si>
  <si>
    <t xml:space="preserve">
失能旅社
</t>
  </si>
  <si>
    <t xml:space="preserve">
Gami
</t>
  </si>
  <si>
    <t xml:space="preserve">
大辣出版股份有限公司
</t>
  </si>
  <si>
    <t>9789869949675</t>
  </si>
  <si>
    <t xml:space="preserve">
奶奶們的比基尼
</t>
  </si>
  <si>
    <t xml:space="preserve">
彭素華
</t>
  </si>
  <si>
    <t xml:space="preserve">
小兵出版社有限公司
</t>
  </si>
  <si>
    <t>9789579047869</t>
  </si>
  <si>
    <t xml:space="preserve">
母親記事
</t>
  </si>
  <si>
    <t xml:space="preserve">
林廉恩
</t>
  </si>
  <si>
    <t xml:space="preserve">
尖端出版(城邦文化事業股份有限公司)
</t>
  </si>
  <si>
    <t>9789571096827</t>
  </si>
  <si>
    <t xml:space="preserve">
企鵝馬戲團
</t>
  </si>
  <si>
    <t xml:space="preserve">
齊藤洋(さいとうひろし)
</t>
  </si>
  <si>
    <t>9789863383932</t>
  </si>
  <si>
    <t xml:space="preserve">
全員出動！捕捉風獸因因呼：看身懷絕技的團隊建造台灣第一座離岸風場
</t>
  </si>
  <si>
    <t xml:space="preserve">
文／顏樞
圖／Croter
</t>
  </si>
  <si>
    <t>9786263140417</t>
  </si>
  <si>
    <t xml:space="preserve">
再見的練習
</t>
  </si>
  <si>
    <t xml:space="preserve">
林小杯
</t>
  </si>
  <si>
    <t xml:space="preserve">
是路故事有限公司
</t>
  </si>
  <si>
    <t>9786269534708</t>
  </si>
  <si>
    <t xml:space="preserve">
吃的台灣史：荷蘭傳教士的麵包、清人的鮭魚罐頭、日治的牛肉吃法，尋找台灣的飲食文化史
</t>
  </si>
  <si>
    <t xml:space="preserve">
翁佳音、曹銘宗
</t>
  </si>
  <si>
    <t>9789862625125</t>
  </si>
  <si>
    <t xml:space="preserve">
如果三隻小豬懂經濟學：小學開始就該懂的經濟學概念
</t>
  </si>
  <si>
    <t>9789865073701</t>
  </si>
  <si>
    <t xml:space="preserve">
林世仁、哲也
</t>
  </si>
  <si>
    <t>9789575039998</t>
  </si>
  <si>
    <t xml:space="preserve">
守護大海的人
</t>
  </si>
  <si>
    <t xml:space="preserve">
玉米辰
</t>
  </si>
  <si>
    <t xml:space="preserve">
交通部航港局
</t>
  </si>
  <si>
    <t>9789865312060</t>
  </si>
  <si>
    <t xml:space="preserve">
安心國小4：抱怨靠邊站
</t>
  </si>
  <si>
    <t xml:space="preserve">
岑澎維
</t>
  </si>
  <si>
    <t>9789865252755</t>
  </si>
  <si>
    <t xml:space="preserve">
成為一棵樹
</t>
  </si>
  <si>
    <t xml:space="preserve">
聯經出版事業股份有限公司
</t>
  </si>
  <si>
    <t>9789570859515</t>
  </si>
  <si>
    <t xml:space="preserve">
李曼韻、林大利、袁守立、陳美汀、程一駿
</t>
  </si>
  <si>
    <t xml:space="preserve">
小麥田(城邦文化事業股份有限公司)
</t>
  </si>
  <si>
    <t>9786267000199</t>
  </si>
  <si>
    <t xml:space="preserve">
小牛頓科學教育有限公司編輯團隊
</t>
  </si>
  <si>
    <t>9789865539689</t>
  </si>
  <si>
    <t xml:space="preserve">
早知道就這樣學修辭
</t>
  </si>
  <si>
    <t xml:space="preserve">
彭瑜亮、邱絲敏
</t>
  </si>
  <si>
    <t xml:space="preserve">
亮語文創教育有限公司
</t>
  </si>
  <si>
    <t>9789869766449</t>
  </si>
  <si>
    <t xml:space="preserve">
汙水爆炸啦！
</t>
  </si>
  <si>
    <t xml:space="preserve">
青林國際出版股份有限公司
</t>
  </si>
  <si>
    <t>9789862745601</t>
  </si>
  <si>
    <t xml:space="preserve">
艾爾摩沙的瑪利亞
</t>
  </si>
  <si>
    <t xml:space="preserve">
曹銘宗
</t>
  </si>
  <si>
    <t xml:space="preserve">
時報文化出版企業股份有限公司
</t>
  </si>
  <si>
    <t>9789571393100</t>
  </si>
  <si>
    <t xml:space="preserve">
別沖水啊！
</t>
  </si>
  <si>
    <t>9789570857443</t>
  </si>
  <si>
    <t xml:space="preserve">
君偉的誤會報告
</t>
  </si>
  <si>
    <t xml:space="preserve">
王淑芬
</t>
  </si>
  <si>
    <t xml:space="preserve">
文／顏志豪
圖／水腦(林家蓁)
</t>
  </si>
  <si>
    <t>9786263050242</t>
  </si>
  <si>
    <t xml:space="preserve">
我的主張勇敢說！
</t>
  </si>
  <si>
    <t xml:space="preserve">
小宇宙文化(方言文化出版事業有限公司)
</t>
  </si>
  <si>
    <t>9789860681529</t>
  </si>
  <si>
    <t xml:space="preserve">
我的同學是一隻熊
</t>
  </si>
  <si>
    <t xml:space="preserve">
張友漁
</t>
  </si>
  <si>
    <t xml:space="preserve">
我的美術系少年
</t>
  </si>
  <si>
    <t xml:space="preserve">
著．繪／馬尼尼為
</t>
  </si>
  <si>
    <t xml:space="preserve">
斑馬線文庫有限公司
</t>
  </si>
  <si>
    <t>9789860686302</t>
  </si>
  <si>
    <t xml:space="preserve">
我的第一本相對論
</t>
  </si>
  <si>
    <t xml:space="preserve">
三民書局股份有限公司
</t>
  </si>
  <si>
    <t>9789571471952</t>
  </si>
  <si>
    <t xml:space="preserve">
我們的城市英雄
</t>
  </si>
  <si>
    <t xml:space="preserve">
我做專題研究，學會獨立思考
</t>
  </si>
  <si>
    <t xml:space="preserve">
黃春木
</t>
  </si>
  <si>
    <t>9786267012499</t>
  </si>
  <si>
    <t xml:space="preserve">
我喜歡這樣的我
</t>
  </si>
  <si>
    <t xml:space="preserve">
奧林文化事業有限公司
</t>
  </si>
  <si>
    <t>9789869990561</t>
  </si>
  <si>
    <t xml:space="preserve">
改變世界的非凡人物（典藏套書1-6冊）
</t>
  </si>
  <si>
    <t>4711132388862</t>
  </si>
  <si>
    <t xml:space="preserve">
沒有名字的貓
</t>
  </si>
  <si>
    <t>9789863383857</t>
  </si>
  <si>
    <t xml:space="preserve">
那些消失的事
</t>
  </si>
  <si>
    <t xml:space="preserve">
阿布拉教育文化有限公司
</t>
  </si>
  <si>
    <t>9789865876999</t>
  </si>
  <si>
    <t xml:space="preserve">
夜光找一找：不可思議的都市大探索
</t>
  </si>
  <si>
    <t>9789862745298</t>
  </si>
  <si>
    <t xml:space="preserve">
奇異的魔法色筆──陳慧文童話故事集
</t>
  </si>
  <si>
    <t xml:space="preserve">
陳慧文
</t>
  </si>
  <si>
    <t>9789869961417</t>
  </si>
  <si>
    <t xml:space="preserve">
拚命求生的演化！奇怪又有趣的海洋生物圖鑑
</t>
  </si>
  <si>
    <t xml:space="preserve">
鈴木香里武
</t>
  </si>
  <si>
    <t xml:space="preserve">
小角落文化(台灣角川股份有限公司)
</t>
  </si>
  <si>
    <t>9789869956482</t>
  </si>
  <si>
    <t xml:space="preserve">
放學後的理科教室：33個在家就能做的小實驗，玩出理科力！
</t>
  </si>
  <si>
    <t xml:space="preserve">
尾嶋好美
</t>
  </si>
  <si>
    <t xml:space="preserve">
世茂出版有限公司
</t>
  </si>
  <si>
    <t>9789865408701</t>
  </si>
  <si>
    <t xml:space="preserve">
法布爾老師的昆蟲教室：昆蟲的行為與本能
</t>
  </si>
  <si>
    <t xml:space="preserve">
奧本大三郎
</t>
  </si>
  <si>
    <t>9789865251857</t>
  </si>
  <si>
    <t xml:space="preserve">
狐狸與樹
</t>
  </si>
  <si>
    <t xml:space="preserve">
陳彥伶
</t>
  </si>
  <si>
    <t>9789863384137</t>
  </si>
  <si>
    <t xml:space="preserve">
狐狸澡堂4：一起當偵探！
</t>
  </si>
  <si>
    <t xml:space="preserve">
作者／亞平
</t>
    <phoneticPr fontId="1" type="noConversion"/>
  </si>
  <si>
    <t xml:space="preserve">
財團法人國語日報社
</t>
  </si>
  <si>
    <t>9789577518644</t>
  </si>
  <si>
    <t xml:space="preserve">
花束集
</t>
  </si>
  <si>
    <t xml:space="preserve">
捷克商麋鹿多媒體有限公司台灣分公司
</t>
  </si>
  <si>
    <t>9789869730761</t>
  </si>
  <si>
    <t xml:space="preserve">
阿啾在哪裡？
</t>
  </si>
  <si>
    <t xml:space="preserve">
文．圖／廖書荻
</t>
  </si>
  <si>
    <t xml:space="preserve">
玉山社出版事業股份有限公司
</t>
  </si>
  <si>
    <t>9789862942659</t>
  </si>
  <si>
    <t xml:space="preserve">
阿德蝸
</t>
  </si>
  <si>
    <t>9789865581091</t>
  </si>
  <si>
    <t>9789579047913</t>
  </si>
  <si>
    <t xml:space="preserve">
娃娃博物館奇案筆記
</t>
  </si>
  <si>
    <t xml:space="preserve">
文／鄭若珣
圖／曹一竹
</t>
  </si>
  <si>
    <t>9789865325053</t>
  </si>
  <si>
    <t xml:space="preserve">
星空吟遊
</t>
  </si>
  <si>
    <t xml:space="preserve">
謝哲青
</t>
  </si>
  <si>
    <t>4713510942536</t>
  </si>
  <si>
    <t xml:space="preserve">
歪歪小學的末日烏雲
</t>
  </si>
  <si>
    <t xml:space="preserve">
小魯文化事業股份有限公司
</t>
  </si>
  <si>
    <t>9789865566197</t>
  </si>
  <si>
    <t xml:space="preserve">
洞
</t>
  </si>
  <si>
    <t>9786267043035</t>
  </si>
  <si>
    <t xml:space="preserve">
玻璃小孩吉賽兒
</t>
  </si>
  <si>
    <t>9789869987523</t>
  </si>
  <si>
    <t xml:space="preserve">
科學不思議5：隨機現象調查團
</t>
  </si>
  <si>
    <t xml:space="preserve">
小波秀雄
</t>
  </si>
  <si>
    <t>9789575037154</t>
  </si>
  <si>
    <t xml:space="preserve">
科學家都在做什麼？21位現代科學達人為你解答
</t>
  </si>
  <si>
    <t xml:space="preserve">
郭雅欣、陳雅茜、許雅筑、鄭茜文等
</t>
  </si>
  <si>
    <t>9789573292951</t>
  </si>
  <si>
    <t xml:space="preserve">
穿越故宮大冒險6：快雪時晴帖神乎其技
</t>
  </si>
  <si>
    <t xml:space="preserve">
鄭宗弦
</t>
  </si>
  <si>
    <t>9789865251802</t>
  </si>
  <si>
    <t xml:space="preserve">
美麗病：不喜歡鏡子裡的自己？和心理學家聊聊外貌焦慮
</t>
  </si>
  <si>
    <t>9789863845430</t>
  </si>
  <si>
    <t xml:space="preserve">
耶誕老公公的紅手套
</t>
  </si>
  <si>
    <t>9786267043004</t>
  </si>
  <si>
    <t xml:space="preserve">
飛最高：高原精靈斑頭雁的遷徙
</t>
  </si>
  <si>
    <t xml:space="preserve">
李馨雅
</t>
  </si>
  <si>
    <t xml:space="preserve">
格林文化事業股份有限公司
</t>
  </si>
  <si>
    <t>9789865576042</t>
  </si>
  <si>
    <t xml:space="preserve">
哪邊是哪邊
</t>
  </si>
  <si>
    <t xml:space="preserve">
張筱琦
</t>
  </si>
  <si>
    <t xml:space="preserve">
Kido親子時堂(南一書局企業股份有限公司)
</t>
  </si>
  <si>
    <t>9789865306922</t>
  </si>
  <si>
    <t xml:space="preserve">
恐龍在鐵道上一直奔跑
</t>
  </si>
  <si>
    <t xml:space="preserve">
Watan瓦旦、Ali阿麗、Makao馬告
</t>
  </si>
  <si>
    <t>9789869921084</t>
  </si>
  <si>
    <t xml:space="preserve">
旅途中遇見教堂
</t>
  </si>
  <si>
    <t xml:space="preserve">
蔡尚志
</t>
  </si>
  <si>
    <t xml:space="preserve">
城邦印書館股份有限公司
</t>
  </si>
  <si>
    <t>9789865514617</t>
  </si>
  <si>
    <t xml:space="preserve">
時光小學二：我的便利貼媽媽
</t>
  </si>
  <si>
    <t xml:space="preserve">
作者／王文華
繪者／王秋香
</t>
  </si>
  <si>
    <t>9789577518651</t>
  </si>
  <si>
    <t xml:space="preserve">
時光電廠
</t>
  </si>
  <si>
    <t xml:space="preserve">
陳雨航
</t>
  </si>
  <si>
    <t>9789571393834</t>
  </si>
  <si>
    <t xml:space="preserve">
書店家之味：闆娘的親子繪本料理
</t>
  </si>
  <si>
    <t xml:space="preserve">
文／Sylvie
攝影／Jose
圖／顏銘儀
</t>
  </si>
  <si>
    <t>9789865304263</t>
  </si>
  <si>
    <t xml:space="preserve">
留白少年
</t>
  </si>
  <si>
    <t xml:space="preserve">
葉安德
</t>
  </si>
  <si>
    <t xml:space="preserve">
和英出版社
</t>
  </si>
  <si>
    <t>9789860697223</t>
  </si>
  <si>
    <t xml:space="preserve">
病毒不是故意的？！──認識傳染病大小事
</t>
  </si>
  <si>
    <t xml:space="preserve">
林大利
</t>
  </si>
  <si>
    <t xml:space="preserve">
病菌實驗室
</t>
  </si>
  <si>
    <t>9789570857450</t>
  </si>
  <si>
    <t xml:space="preserve">
航向鯨奇島
</t>
  </si>
  <si>
    <t>李明珊</t>
    <phoneticPr fontId="1" type="noConversion"/>
  </si>
  <si>
    <t>9789571470337</t>
  </si>
  <si>
    <t xml:space="preserve">
荒島食驗家1：過貓泡麵
</t>
  </si>
  <si>
    <t>王宇清</t>
    <phoneticPr fontId="1" type="noConversion"/>
  </si>
  <si>
    <t>9786263140585</t>
  </si>
  <si>
    <t xml:space="preserve">
假如給我三天光明：海倫凱勒的人生故事
</t>
  </si>
  <si>
    <t>9789860671278</t>
  </si>
  <si>
    <t xml:space="preserve">
動手玩自然：果實Ｘ葉子Ｘ種子都好玩
</t>
  </si>
  <si>
    <t xml:space="preserve">
鄭一帆
</t>
  </si>
  <si>
    <t xml:space="preserve">
晨星出版有限公司
</t>
  </si>
  <si>
    <t>9786267009284</t>
  </si>
  <si>
    <t xml:space="preserve">
動物狂想曲
</t>
  </si>
  <si>
    <t>9789571384078</t>
  </si>
  <si>
    <t xml:space="preserve">
國王的孩子們
</t>
  </si>
  <si>
    <t>9789865566852</t>
  </si>
  <si>
    <t xml:space="preserve">
彩虹谷的雲怪獸
</t>
  </si>
  <si>
    <t xml:space="preserve">
文／王宇清
圖／邱惟
</t>
  </si>
  <si>
    <t>9789860784633</t>
  </si>
  <si>
    <t xml:space="preserve">
從前從前，火車來到小島
</t>
  </si>
  <si>
    <t xml:space="preserve">
文．圖／黃一文
</t>
  </si>
  <si>
    <t>9789862942918</t>
  </si>
  <si>
    <t xml:space="preserve">
晨讀10分鐘：閱讀素養故事集（附閱讀練習本）
</t>
  </si>
  <si>
    <t xml:space="preserve">
陳昆志、品學堂編輯團隊
</t>
  </si>
  <si>
    <t>4717211029602</t>
  </si>
  <si>
    <t xml:space="preserve">
第59街的畫家（新版）
</t>
  </si>
  <si>
    <t>9789865250232</t>
  </si>
  <si>
    <t xml:space="preserve">
第十三號事件簿-你所不知的十三行
</t>
  </si>
  <si>
    <t xml:space="preserve">
新北市立十三行博物館
</t>
  </si>
  <si>
    <t>9789865462703</t>
  </si>
  <si>
    <t xml:space="preserve">
莫瑞鼠與林布蘭：小老鼠撞見大畫家
</t>
  </si>
  <si>
    <t>9789865505509</t>
  </si>
  <si>
    <t xml:space="preserve">
這些寄生生物超下流！
</t>
  </si>
  <si>
    <t xml:space="preserve">
成田聡子
</t>
  </si>
  <si>
    <t xml:space="preserve">
博物館密室大公開：打開後臺的神祕大門，走進展廳背後的驚奇世界
</t>
  </si>
  <si>
    <t xml:space="preserve">
DK
</t>
  </si>
  <si>
    <t xml:space="preserve">
大石國際文化有限公司
</t>
  </si>
  <si>
    <t>9789869980999</t>
  </si>
  <si>
    <t xml:space="preserve">
斯洛伐克百年老市集
</t>
  </si>
  <si>
    <t xml:space="preserve">
梁晨
</t>
  </si>
  <si>
    <t>9789570859508</t>
  </si>
  <si>
    <t xml:space="preserve">
森林100層樓的家
</t>
  </si>
  <si>
    <t xml:space="preserve">
岩井俊雄
</t>
  </si>
  <si>
    <t>9789865566555</t>
  </si>
  <si>
    <t xml:space="preserve">
植物大觀園(全新版)
</t>
  </si>
  <si>
    <t xml:space="preserve">
東方編輯小組
</t>
  </si>
  <si>
    <t>9789863383802</t>
  </si>
  <si>
    <t xml:space="preserve">
植物日記簿：熱血阿傑的觀察與培植筆記
</t>
  </si>
  <si>
    <t xml:space="preserve">
黃仕傑
</t>
  </si>
  <si>
    <t xml:space="preserve">
紅樹林出版(城邦文化事業股份有限公司)
</t>
  </si>
  <si>
    <t xml:space="preserve">
渾沌
</t>
  </si>
  <si>
    <t>9789860777321</t>
  </si>
  <si>
    <t xml:space="preserve">
湖中之光
</t>
  </si>
  <si>
    <t xml:space="preserve">
幼獅文化事業股份有限公司
</t>
  </si>
  <si>
    <t>9789864492510</t>
  </si>
  <si>
    <t xml:space="preserve">
湖濱小屋
</t>
  </si>
  <si>
    <t>9789865505714</t>
  </si>
  <si>
    <t xml:space="preserve">
給孩子的人類大歷史：打開40道關鍵之門(套書)
</t>
  </si>
  <si>
    <t>9789577518712</t>
  </si>
  <si>
    <t xml:space="preserve">
給孩子的解答之書：解開孩子好奇心的60個問答
</t>
  </si>
  <si>
    <t>9789573293330</t>
  </si>
  <si>
    <t xml:space="preserve">
文／黃健琪
圖／吳子平
</t>
  </si>
  <si>
    <t>9789863598664</t>
  </si>
  <si>
    <t xml:space="preserve">
小樹文化(讀書共和國文化有限公司)
</t>
  </si>
  <si>
    <t>9789570487565</t>
  </si>
  <si>
    <t xml:space="preserve">
sirokumao
</t>
  </si>
  <si>
    <t xml:space="preserve">
媽媽的毛衣
</t>
  </si>
  <si>
    <t xml:space="preserve">
大好書屋(日月文化股份有限公司)
</t>
  </si>
  <si>
    <t>9789862489499</t>
  </si>
  <si>
    <t xml:space="preserve">
微光小鎮，圍牆不見了
</t>
  </si>
  <si>
    <t>9789865505455</t>
  </si>
  <si>
    <t xml:space="preserve">
新同學小斑
</t>
  </si>
  <si>
    <t>9789865251956</t>
  </si>
  <si>
    <t xml:space="preserve">
新來的同學</t>
    <phoneticPr fontId="1" type="noConversion"/>
  </si>
  <si>
    <t>9789578544789</t>
  </si>
  <si>
    <t xml:space="preserve">
會呼吸的土團屋
</t>
  </si>
  <si>
    <t xml:space="preserve">
儲玉玲
</t>
  </si>
  <si>
    <t xml:space="preserve">
蔚藍文化出版股份有限公司
</t>
  </si>
  <si>
    <t>9789865465735</t>
  </si>
  <si>
    <t xml:space="preserve">
當你長大的時候
</t>
  </si>
  <si>
    <t xml:space="preserve">
湯本香樹實
</t>
  </si>
  <si>
    <t xml:space="preserve">
維京國際股份有限公司
</t>
  </si>
  <si>
    <t>9789864403844</t>
  </si>
  <si>
    <t xml:space="preserve">
聖誕小豬
</t>
  </si>
  <si>
    <t xml:space="preserve">
皇冠文化出版有限公司
</t>
  </si>
  <si>
    <t>9789573338017</t>
  </si>
  <si>
    <t xml:space="preserve">
跟著日本時代建築大師走：一次看懂百年台灣經典建築
</t>
  </si>
  <si>
    <t xml:space="preserve">
吳昱瑩
</t>
  </si>
  <si>
    <t>9789865582029</t>
  </si>
  <si>
    <t>9789865505615</t>
  </si>
  <si>
    <t xml:space="preserve">
圖書館裡的祕密：建築大師安藤忠雄的首度繪本創作
</t>
  </si>
  <si>
    <t>9789576586521</t>
  </si>
  <si>
    <t xml:space="preserve">
瘋狂樹屋130層：宇宙盃星際大戰（全球獨家限量贈品：衝破天際便條紙）
</t>
  </si>
  <si>
    <t>9789578544482</t>
  </si>
  <si>
    <t xml:space="preserve">
種子盆栽真有趣：無性繁殖╳直接種植╳泡水催芽
</t>
  </si>
  <si>
    <t xml:space="preserve">
張琦雯、傅婉婷
</t>
  </si>
  <si>
    <t>9789865582135</t>
  </si>
  <si>
    <t xml:space="preserve">
銀劍
</t>
  </si>
  <si>
    <t>9789865513795</t>
  </si>
  <si>
    <t>9789863448990</t>
  </si>
  <si>
    <t xml:space="preserve">
閣樓房間裡的搗蛋鬼
</t>
  </si>
  <si>
    <t xml:space="preserve">
しおたにまみこ
</t>
  </si>
  <si>
    <t>9789573293347</t>
  </si>
  <si>
    <t xml:space="preserve">
暴風雨男孩</t>
    <phoneticPr fontId="1" type="noConversion"/>
  </si>
  <si>
    <t>9786267000168</t>
  </si>
  <si>
    <t xml:space="preserve">
橋頭外科醫生
</t>
  </si>
  <si>
    <t xml:space="preserve">
李光福
</t>
  </si>
  <si>
    <t>9789579047876</t>
  </si>
  <si>
    <t xml:space="preserve">
機器男孩
</t>
  </si>
  <si>
    <t>9789575039752</t>
  </si>
  <si>
    <t xml:space="preserve">
機關偵探團1：送茶人偶之謎
</t>
  </si>
  <si>
    <t xml:space="preserve">
藤江じゅん、三木謙次
</t>
  </si>
  <si>
    <t>9789865075576</t>
  </si>
  <si>
    <t xml:space="preserve">
貓咪與國王2：戴皇冠去上班
</t>
  </si>
  <si>
    <t>9789576586842</t>
  </si>
  <si>
    <t xml:space="preserve">
賴爸爸的數學實驗：12堂生活數感課
</t>
  </si>
  <si>
    <t xml:space="preserve">
賴以威
</t>
  </si>
  <si>
    <t xml:space="preserve">
賴爸爸的數學實驗：15堂趣味幾何課
</t>
  </si>
  <si>
    <t>9789573289340</t>
  </si>
  <si>
    <t xml:space="preserve">
醜泥怪
</t>
  </si>
  <si>
    <t xml:space="preserve">
作者／許秀美
繪者／邱千容
</t>
  </si>
  <si>
    <t xml:space="preserve">
綠書店
</t>
  </si>
  <si>
    <t>9789860628609</t>
  </si>
  <si>
    <t xml:space="preserve">
藏在水裡的科學
</t>
  </si>
  <si>
    <t>9789863384335</t>
  </si>
  <si>
    <t xml:space="preserve">
蘋果樹小女巫：保衛磨坊大作戰
</t>
  </si>
  <si>
    <t xml:space="preserve">
上誼文化實業股份有限公司
</t>
  </si>
  <si>
    <t>9789577627094</t>
  </si>
  <si>
    <t xml:space="preserve">
蘿兒的家庭筆記
</t>
  </si>
  <si>
    <t>9789864492350</t>
  </si>
  <si>
    <t xml:space="preserve">
靈魂穿越手稿
</t>
  </si>
  <si>
    <t xml:space="preserve">
寂寞出版股份有限公司
</t>
  </si>
  <si>
    <t>9789869924481</t>
  </si>
  <si>
    <t>文圖/雷札．達凡德</t>
    <phoneticPr fontId="1" type="noConversion"/>
  </si>
  <si>
    <r>
      <t xml:space="preserve">
文／朴遠培(</t>
    </r>
    <r>
      <rPr>
        <sz val="18"/>
        <color theme="1"/>
        <rFont val="Times New Roman"/>
        <family val="1"/>
      </rPr>
      <t>박원배</t>
    </r>
    <r>
      <rPr>
        <sz val="18"/>
        <color theme="1"/>
        <rFont val="標楷體"/>
        <family val="4"/>
        <charset val="136"/>
      </rPr>
      <t>)
圖／宋延善(</t>
    </r>
    <r>
      <rPr>
        <sz val="18"/>
        <color theme="1"/>
        <rFont val="Times New Roman"/>
        <family val="1"/>
      </rPr>
      <t>송연선</t>
    </r>
    <r>
      <rPr>
        <sz val="18"/>
        <color theme="1"/>
        <rFont val="標楷體"/>
        <family val="4"/>
        <charset val="136"/>
      </rPr>
      <t xml:space="preserve">)
</t>
    </r>
  </si>
  <si>
    <r>
      <t xml:space="preserve">
</t>
    </r>
    <r>
      <rPr>
        <sz val="18"/>
        <color theme="1"/>
        <rFont val="Times New Roman"/>
        <family val="1"/>
      </rPr>
      <t xml:space="preserve">송수혜
</t>
    </r>
  </si>
  <si>
    <t xml:space="preserve">
遇見我的天使男孩
</t>
    <phoneticPr fontId="12" type="noConversion"/>
  </si>
  <si>
    <t xml:space="preserve">
銅山國王</t>
    <phoneticPr fontId="1" type="noConversion"/>
  </si>
  <si>
    <r>
      <rPr>
        <sz val="14"/>
        <color indexed="8"/>
        <rFont val="標楷體"/>
        <family val="4"/>
        <charset val="136"/>
      </rPr>
      <t>採購數量</t>
    </r>
    <phoneticPr fontId="1" type="noConversion"/>
  </si>
  <si>
    <r>
      <rPr>
        <sz val="14"/>
        <color indexed="8"/>
        <rFont val="標楷體"/>
        <family val="4"/>
        <charset val="136"/>
      </rPr>
      <t>小計</t>
    </r>
    <phoneticPr fontId="1" type="noConversion"/>
  </si>
  <si>
    <r>
      <rPr>
        <sz val="12"/>
        <color indexed="8"/>
        <rFont val="標楷體"/>
        <family val="4"/>
        <charset val="136"/>
      </rPr>
      <t>定價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新臺幣</t>
    </r>
    <r>
      <rPr>
        <sz val="12"/>
        <color indexed="8"/>
        <rFont val="Times New Roman"/>
        <family val="1"/>
      </rPr>
      <t>)</t>
    </r>
    <phoneticPr fontId="1" type="noConversion"/>
  </si>
  <si>
    <t>英文圖書金額小計</t>
    <phoneticPr fontId="1" type="noConversion"/>
  </si>
  <si>
    <t xml:space="preserve">
台語原來是這樣2：台南生活的台語日常
</t>
    <phoneticPr fontId="1" type="noConversion"/>
  </si>
  <si>
    <t>台語的鄉土口味——俗諺、俚語</t>
    <phoneticPr fontId="1" type="noConversion"/>
  </si>
  <si>
    <t>水彩可以這樣畫：利用刮、吸、塗膠，畫出富有觸感與肌理的日常風景</t>
    <phoneticPr fontId="1" type="noConversion"/>
  </si>
  <si>
    <t xml:space="preserve">成為小小生態觀察家：從觀察到保育，五位動物專家帶你走入野外調查的世界
</t>
    <phoneticPr fontId="1" type="noConversion"/>
  </si>
  <si>
    <t>秀威少年(秀威資訊科技股份有限公司)</t>
    <phoneticPr fontId="1" type="noConversion"/>
  </si>
  <si>
    <t>學校班級最高學生數(27)人</t>
  </si>
  <si>
    <t>TheYearWeLearnedtoFly</t>
  </si>
  <si>
    <t>JacquelineWoodson</t>
  </si>
  <si>
    <t>NancyPaulsenBooks</t>
  </si>
  <si>
    <t>AlwayswithYou,AlwayswithMe</t>
  </si>
  <si>
    <t>Rowland,Kelly,McKay,Jessica</t>
  </si>
  <si>
    <t>VikingBooksforYoungReaders</t>
  </si>
  <si>
    <t>ThisStoryIsNotaboutaKitten</t>
  </si>
  <si>
    <t> deSève,Randall</t>
  </si>
  <si>
    <t>RandomHouseStudio</t>
  </si>
  <si>
    <t>ZIsforMoose</t>
  </si>
  <si>
    <t>Bluehat,greenhat</t>
  </si>
  <si>
    <t>Boynton,Sandra</t>
  </si>
  <si>
    <t>LittleSimon</t>
  </si>
  <si>
    <t>OliviaandtheFairyPrincesses</t>
  </si>
  <si>
    <t> IanFalconer</t>
  </si>
  <si>
    <t>Simon&amp;SchusterChildren</t>
  </si>
  <si>
    <t>ToadandFrogarefriends</t>
  </si>
  <si>
    <t> Lobel,Arnold</t>
  </si>
  <si>
    <t>FrogandToadTogether</t>
  </si>
  <si>
    <t>FrogandToadAllYear</t>
  </si>
  <si>
    <t>DisneyPrincess:AMagicalPop-upWorld</t>
  </si>
  <si>
    <t>Reinhart,Matthew</t>
  </si>
  <si>
    <t>InsightEditions</t>
  </si>
  <si>
    <t>文˙圖/周見信故事/郭乃文</t>
  </si>
  <si>
    <t>DanSantat</t>
  </si>
  <si>
    <t>帕翠西亞·蓋絲(PATRICIAGEIS)</t>
  </si>
  <si>
    <t>喀嚓喀嚓理髮師花椰菜先生</t>
  </si>
  <si>
    <t>MarianneDubuc</t>
  </si>
  <si>
    <t>理察‧柯提斯</t>
  </si>
  <si>
    <t>字畝文化</t>
  </si>
  <si>
    <t>愛身體保護自己繪本3：我不會跟別人走！</t>
  </si>
  <si>
    <t>童話陪審團套書：刑法篇X民法篇（共2冊）</t>
  </si>
  <si>
    <t>文/正道薰圖/大島妙子</t>
  </si>
  <si>
    <t>文/瑞秋．魯尼圖/澤赫拉•希克斯森</t>
  </si>
  <si>
    <t>文/中川宏貴圖/長谷川義史</t>
  </si>
  <si>
    <t>文圖/雷歐．提姆譯/林敏雅</t>
  </si>
  <si>
    <t>媽媽做給你(新版）</t>
  </si>
  <si>
    <t>文圖/長谷川義史譯/米雅</t>
  </si>
  <si>
    <t>文圖/艾莉森．傑伊</t>
  </si>
  <si>
    <t>文圖/李時遠譯/許延瑜</t>
  </si>
  <si>
    <t>文圖/安野光雅譯/鄭明進</t>
  </si>
  <si>
    <t>文圖/瑪格麗特．布羅伊．葛雷漢</t>
  </si>
  <si>
    <t>文圖/湯米．狄波拉譯/柯倩華</t>
  </si>
  <si>
    <t>文/安琪雅．薛維克圖/羅素•艾圖</t>
  </si>
  <si>
    <t>文圖/安野光雅</t>
  </si>
  <si>
    <t>文圖/史考特．馬谷譯/宋珮</t>
  </si>
  <si>
    <t>蟲蟲週刊特別報導蝸牛哪裡去了？</t>
  </si>
  <si>
    <t>RobinCohen</t>
  </si>
  <si>
    <t>DavidRooney</t>
  </si>
  <si>
    <t xml:space="preserve">
著／KimJungwook
繪／SongHoeseok
</t>
  </si>
  <si>
    <t xml:space="preserve">
著／KimJungwook
繪／KimKangho
</t>
  </si>
  <si>
    <t xml:space="preserve">
達拉．麥克阿納蒂(DaraMcAnulty)
</t>
  </si>
  <si>
    <t xml:space="preserve">
IsabelleArsenault
</t>
  </si>
  <si>
    <t xml:space="preserve">
伊安．摩里士(IanMorris)
</t>
  </si>
  <si>
    <t xml:space="preserve">
文/姜義村
圖/貓魚
</t>
  </si>
  <si>
    <t xml:space="preserve">
繪畫／HenriMeunier、
JoannaConcejo
</t>
  </si>
  <si>
    <t xml:space="preserve">提摩西．奈普曼(TimothyKnapman)
</t>
  </si>
  <si>
    <t xml:space="preserve">
RichardMehl
</t>
  </si>
  <si>
    <t xml:space="preserve">
HelenScales
</t>
  </si>
  <si>
    <t xml:space="preserve">
ArnoldLobel
</t>
  </si>
  <si>
    <t xml:space="preserve">
小艾的四季科學筆記1：夏日篇消失的藍莓
</t>
  </si>
  <si>
    <t xml:space="preserve">
KatieCoppens
</t>
  </si>
  <si>
    <t xml:space="preserve">
作者／奧斯卡・柏尼菲(OscarBrenifier)
繪者／楊宛靜
</t>
  </si>
  <si>
    <t xml:space="preserve">
SilvieSanža
</t>
  </si>
  <si>
    <t xml:space="preserve">
JonKlassen
</t>
  </si>
  <si>
    <t xml:space="preserve">
PaulJohnson
</t>
  </si>
  <si>
    <t xml:space="preserve">
天才麵包理髮師1歡迎光臨麵包髮廊
</t>
  </si>
  <si>
    <t xml:space="preserve">
MonsterStudio
</t>
  </si>
  <si>
    <t>天文100問：最強圖解X超酷實驗破解一百個不可思議的宇宙祕密</t>
  </si>
  <si>
    <t xml:space="preserve">
ForrestCarter
</t>
  </si>
  <si>
    <t xml:space="preserve">
字的童話暢銷新版全一套8冊
</t>
  </si>
  <si>
    <t xml:space="preserve">
MariaGianferrar
</t>
  </si>
  <si>
    <t xml:space="preserve">
成語迷宮.蟲林鳥獸篇
</t>
  </si>
  <si>
    <t xml:space="preserve">
RichardPlatt
</t>
  </si>
  <si>
    <t xml:space="preserve">
快閃貓生活謎語童話1：神祕山有鬼? 
</t>
  </si>
  <si>
    <t xml:space="preserve">
安德魯．喬尼爾(AndrewJoyner)
</t>
  </si>
  <si>
    <t xml:space="preserve">
BrianFloca
</t>
  </si>
  <si>
    <t xml:space="preserve">
西比爾．德拉克羅瓦(SibylleDelacroix)
</t>
  </si>
  <si>
    <t xml:space="preserve">
DanGreen、
IsabelThomas
</t>
  </si>
  <si>
    <t xml:space="preserve">
竹下文子(たけしたふみこ)
</t>
  </si>
  <si>
    <t xml:space="preserve">
BeatriceAlemagna
</t>
  </si>
  <si>
    <t xml:space="preserve">
PhilWrigglesworth
</t>
  </si>
  <si>
    <t xml:space="preserve">
KarelJaromírErben
</t>
  </si>
  <si>
    <t xml:space="preserve">
阿德蝸的海洋學堂天使的藍眼淚
</t>
  </si>
  <si>
    <t xml:space="preserve">
阿德蝸的海洋學堂霸王剪刀手
</t>
  </si>
  <si>
    <t xml:space="preserve">
路易斯．薩奇爾(LouisSachar)
</t>
  </si>
  <si>
    <t xml:space="preserve">
ReneeEngeln
</t>
  </si>
  <si>
    <t xml:space="preserve">
三浦太郎(TaroMiura)
</t>
  </si>
  <si>
    <t xml:space="preserve">
海倫．凱勒(HelenAdamsKeller)
</t>
  </si>
  <si>
    <t xml:space="preserve">
丹‧布朗(DanBrown)
</t>
  </si>
  <si>
    <t xml:space="preserve">
TruusMatti
</t>
  </si>
  <si>
    <t xml:space="preserve">
IngridSchubert、
DieterSchubert
</t>
  </si>
  <si>
    <t xml:space="preserve">
夢枕獏、松本大洋
</t>
  </si>
  <si>
    <t xml:space="preserve">
SarahR.Baughman
</t>
  </si>
  <si>
    <t xml:space="preserve">
文／ThomasHarding
圖／BrittaTeckentrup
</t>
  </si>
  <si>
    <t xml:space="preserve">
作者／劉維人
繪者／cincinchang
</t>
  </si>
  <si>
    <t xml:space="preserve">
著／SimonetCarine
繪／IsabelleMaroger
</t>
  </si>
  <si>
    <t xml:space="preserve">
超級工程MIT03觸碰天際的台北101
</t>
  </si>
  <si>
    <t xml:space="preserve">
黑神駒【全球Top10暢銷少兒文學，BBC百大最愛小說，最感人的動物傳記文學經典】
</t>
  </si>
  <si>
    <t xml:space="preserve">
AnnaSewell
</t>
  </si>
  <si>
    <t xml:space="preserve">
黑熊太胖了怎麼辦？你不知道的動物園小祕密
</t>
  </si>
  <si>
    <t xml:space="preserve">
JaydePerkin
</t>
  </si>
  <si>
    <t xml:space="preserve">
KellyCanby
</t>
  </si>
  <si>
    <t xml:space="preserve">
GideonSamson
</t>
  </si>
  <si>
    <t xml:space="preserve">
JerryCraft
</t>
  </si>
  <si>
    <t xml:space="preserve">
著／J.K.Rowling
繪／JimField
</t>
  </si>
  <si>
    <t xml:space="preserve">
作者／安藤忠雄
繪者／こうしろうはた
</t>
  </si>
  <si>
    <t xml:space="preserve">
AndyGriffiths、TerryDenton
</t>
  </si>
  <si>
    <t xml:space="preserve">
伊安．塞拉利爾(IanSerraillier)
</t>
  </si>
  <si>
    <t xml:space="preserve">
PaulBiegel、
LindeFaas、
HarmenvanStraaten
</t>
  </si>
  <si>
    <t xml:space="preserve">
ColinThiele、
RobertIngpen
</t>
  </si>
  <si>
    <t xml:space="preserve">
帕德雷．肯尼(PádraigKenny)
</t>
  </si>
  <si>
    <t xml:space="preserve">
作者．繪者／NickSharratt
</t>
  </si>
  <si>
    <t xml:space="preserve">
塞西樂•朱格拉(CécileJugla)、傑克•吉夏爾(JackGuichard)
</t>
  </si>
  <si>
    <t xml:space="preserve">
文╱SabineStäding
圖╱SaBineBüchner
</t>
  </si>
  <si>
    <t xml:space="preserve">
EmilyCritchley
</t>
  </si>
  <si>
    <t xml:space="preserve">
AlexLandragin
</t>
  </si>
  <si>
    <t xml:space="preserve">
英屬維京群島商高寶國際有限公司台灣分公司
</t>
    <phoneticPr fontId="1" type="noConversion"/>
  </si>
  <si>
    <t xml:space="preserve">
商周出版(城邦文化事業股份有限公司)
</t>
    <phoneticPr fontId="1" type="noConversion"/>
  </si>
  <si>
    <t xml:space="preserve">
文／SheddadKaid-SalahFerrón
圖／EduardAltarriba
</t>
    <phoneticPr fontId="1" type="noConversion"/>
  </si>
  <si>
    <t> KellyLBingham,PaulO.Zelinsky</t>
    <phoneticPr fontId="1" type="noConversion"/>
  </si>
  <si>
    <t>臺南市111學年度新化區大新國小圖書室圖書採購書單</t>
    <phoneticPr fontId="1" type="noConversion"/>
  </si>
  <si>
    <t>王家珍</t>
    <phoneticPr fontId="12" type="noConversion"/>
  </si>
  <si>
    <r>
      <t>說明：
1.請各校填寫書單需求時，以依2倍核定金額估計並有</t>
    </r>
    <r>
      <rPr>
        <sz val="18"/>
        <color rgb="FFFF0000"/>
        <rFont val="標楷體"/>
        <family val="4"/>
        <charset val="136"/>
      </rPr>
      <t>+10%</t>
    </r>
    <r>
      <rPr>
        <sz val="18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8"/>
        <color rgb="FFFF0000"/>
        <rFont val="標楷體"/>
        <family val="4"/>
        <charset val="136"/>
      </rPr>
      <t>共讀書箱</t>
    </r>
    <r>
      <rPr>
        <sz val="18"/>
        <color indexed="8"/>
        <rFont val="標楷體"/>
        <family val="4"/>
        <charset val="136"/>
      </rPr>
      <t>」，並另附課程規劃表備查。
7.</t>
    </r>
    <r>
      <rPr>
        <sz val="18"/>
        <color rgb="FFFF0000"/>
        <rFont val="標楷體"/>
        <family val="4"/>
        <charset val="136"/>
      </rPr>
      <t>共讀書箱用書</t>
    </r>
    <r>
      <rPr>
        <sz val="18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</si>
  <si>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>填表人：                                            教務主任：                                     校長：</t>
    <phoneticPr fontId="1" type="noConversion"/>
  </si>
  <si>
    <t xml:space="preserve">校名：台南市新化區大新國小
</t>
    <phoneticPr fontId="1" type="noConversion"/>
  </si>
  <si>
    <t>連絡電話：06-5982953#701                       網路電話：259010</t>
    <phoneticPr fontId="1" type="noConversion"/>
  </si>
  <si>
    <t>中文圖書金額小計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</si>
</sst>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0_);[Red]\(0\)"/>
  </numFmts>
  <fonts count="25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indexed="8"/>
      <name val="Times New Roman"/>
      <family val="1"/>
    </font>
    <font>
      <sz val="18"/>
      <color theme="1"/>
      <name val="Times New Roman"/>
      <family val="1"/>
    </font>
    <font>
      <sz val="12"/>
      <color theme="1"/>
      <name val="Times New Roman"/>
      <family val="1"/>
    </font>
    <font>
      <sz val="18"/>
      <color theme="1"/>
      <name val="標楷體"/>
      <family val="4"/>
      <charset val="136"/>
    </font>
    <font>
      <sz val="9"/>
      <name val="新細明體"/>
      <family val="1"/>
      <charset val="136"/>
      <scheme val="minor"/>
    </font>
    <font>
      <sz val="14"/>
      <color theme="1"/>
      <name val="新細明體"/>
      <family val="1"/>
      <charset val="136"/>
      <scheme val="minor"/>
    </font>
    <font>
      <sz val="14"/>
      <color indexed="8"/>
      <name val="新細明體"/>
      <family val="1"/>
      <charset val="136"/>
      <scheme val="minor"/>
    </font>
    <font>
      <sz val="14"/>
      <color indexed="8"/>
      <name val="Times New Roman"/>
      <family val="1"/>
    </font>
    <font>
      <b/>
      <sz val="14"/>
      <color indexed="10"/>
      <name val="標楷體"/>
      <family val="4"/>
      <charset val="136"/>
    </font>
    <font>
      <sz val="14"/>
      <color rgb="FFFF0000"/>
      <name val="標楷體"/>
      <family val="4"/>
      <charset val="136"/>
    </font>
    <font>
      <sz val="16"/>
      <color theme="1"/>
      <name val="新細明體"/>
      <family val="1"/>
      <charset val="136"/>
      <scheme val="minor"/>
    </font>
    <font>
      <sz val="16"/>
      <color theme="1"/>
      <name val="標楷體"/>
      <family val="4"/>
      <charset val="136"/>
    </font>
    <font>
      <sz val="16"/>
      <name val="標楷體"/>
      <family val="4"/>
      <charset val="136"/>
    </font>
    <font>
      <sz val="16"/>
      <color indexed="8"/>
      <name val="Times New Roman"/>
      <family val="1"/>
    </font>
    <font>
      <sz val="20"/>
      <color indexed="8"/>
      <name val="標楷體"/>
      <family val="4"/>
      <charset val="136"/>
    </font>
    <font>
      <sz val="18"/>
      <color rgb="FFFF0000"/>
      <name val="標楷體"/>
      <family val="4"/>
      <charset val="136"/>
    </font>
    <font>
      <sz val="20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48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0" borderId="0" xfId="0" applyFo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right" vertical="center"/>
    </xf>
    <xf numFmtId="0" fontId="10" fillId="0" borderId="0" xfId="0" applyFont="1">
      <alignment vertical="center"/>
    </xf>
    <xf numFmtId="0" fontId="3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18" fillId="0" borderId="0" xfId="0" applyFont="1">
      <alignment vertical="center"/>
    </xf>
    <xf numFmtId="0" fontId="19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18" fillId="0" borderId="1" xfId="0" applyFont="1" applyBorder="1">
      <alignment vertical="center"/>
    </xf>
    <xf numFmtId="0" fontId="19" fillId="2" borderId="7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20" fillId="0" borderId="7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8" fillId="0" borderId="7" xfId="0" applyFont="1" applyBorder="1">
      <alignment vertical="center"/>
    </xf>
    <xf numFmtId="0" fontId="13" fillId="0" borderId="1" xfId="0" applyFont="1" applyBorder="1">
      <alignment vertical="center"/>
    </xf>
    <xf numFmtId="0" fontId="13" fillId="0" borderId="0" xfId="0" applyFont="1" applyBorder="1">
      <alignment vertical="center"/>
    </xf>
    <xf numFmtId="3" fontId="21" fillId="0" borderId="7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24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</cellXfs>
  <cellStyles count="4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</cellStyles>
  <dxfs count="8"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search.books.com.tw/search/query/key/Lobel%2C+Arnold/adv_author/1/" TargetMode="External"/><Relationship Id="rId7" Type="http://schemas.openxmlformats.org/officeDocument/2006/relationships/hyperlink" Target="https://www.books.com.tw/web/sys_puballb/books/?pubid=cw" TargetMode="External"/><Relationship Id="rId2" Type="http://schemas.openxmlformats.org/officeDocument/2006/relationships/hyperlink" Target="https://search.books.com.tw/search/query/key/Lobel%2C+Arnold/adv_author/1/" TargetMode="External"/><Relationship Id="rId1" Type="http://schemas.openxmlformats.org/officeDocument/2006/relationships/hyperlink" Target="https://search.books.com.tw/search/query/key/Boynton%2C+Sandra/adv_author/1/" TargetMode="External"/><Relationship Id="rId6" Type="http://schemas.openxmlformats.org/officeDocument/2006/relationships/hyperlink" Target="https://search.books.com.tw/search/query/key/%E8%83%A1%E5%A6%99%E8%8A%AC/adv_author/1/" TargetMode="External"/><Relationship Id="rId5" Type="http://schemas.openxmlformats.org/officeDocument/2006/relationships/hyperlink" Target="https://search.books.com.tw/search/query/key/Reinhart%2C+Matthew/adv_author/1/" TargetMode="External"/><Relationship Id="rId4" Type="http://schemas.openxmlformats.org/officeDocument/2006/relationships/hyperlink" Target="https://search.books.com.tw/search/query/key/Lobel%2C+Arnold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23"/>
  <sheetViews>
    <sheetView tabSelected="1" zoomScale="55" zoomScaleNormal="55" zoomScaleSheetLayoutView="100" zoomScalePageLayoutView="40" workbookViewId="0">
      <selection activeCell="F9" sqref="F9"/>
    </sheetView>
  </sheetViews>
  <sheetFormatPr defaultRowHeight="22.2"/>
  <cols>
    <col min="1" max="1" width="6.77734375" style="6" customWidth="1"/>
    <col min="2" max="2" width="47.109375" customWidth="1"/>
    <col min="3" max="3" width="35" customWidth="1"/>
    <col min="4" max="4" width="53.44140625" style="27" customWidth="1"/>
    <col min="5" max="5" width="15.6640625" style="6" customWidth="1"/>
    <col min="6" max="6" width="30.21875" style="6" customWidth="1"/>
    <col min="7" max="7" width="8.77734375" style="15" customWidth="1"/>
    <col min="8" max="8" width="11.77734375" style="15" customWidth="1"/>
    <col min="9" max="9" width="14.44140625" style="15" customWidth="1"/>
    <col min="10" max="12" width="8.88671875" style="22"/>
    <col min="13" max="13" width="8.88671875" style="35"/>
  </cols>
  <sheetData>
    <row r="1" spans="1:13" ht="24.6">
      <c r="A1" s="41" t="s">
        <v>716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3"/>
    </row>
    <row r="2" spans="1:13" ht="24.6">
      <c r="A2" s="44" t="s">
        <v>594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6"/>
    </row>
    <row r="3" spans="1:13" ht="59.4">
      <c r="A3" s="2" t="s">
        <v>0</v>
      </c>
      <c r="B3" s="2" t="s">
        <v>1</v>
      </c>
      <c r="C3" s="2" t="s">
        <v>2</v>
      </c>
      <c r="D3" s="3" t="s">
        <v>3</v>
      </c>
      <c r="E3" s="3" t="s">
        <v>10</v>
      </c>
      <c r="F3" s="2" t="s">
        <v>4</v>
      </c>
      <c r="G3" s="11" t="s">
        <v>585</v>
      </c>
      <c r="H3" s="12" t="s">
        <v>587</v>
      </c>
      <c r="I3" s="37" t="s">
        <v>586</v>
      </c>
      <c r="J3" s="8" t="s">
        <v>5</v>
      </c>
      <c r="K3" s="8" t="s">
        <v>6</v>
      </c>
      <c r="L3" s="8" t="s">
        <v>7</v>
      </c>
      <c r="M3" s="8" t="s">
        <v>8</v>
      </c>
    </row>
    <row r="4" spans="1:13" ht="33.6" customHeight="1">
      <c r="A4" s="5">
        <v>1</v>
      </c>
      <c r="B4" s="4" t="s">
        <v>595</v>
      </c>
      <c r="C4" s="4" t="s">
        <v>596</v>
      </c>
      <c r="D4" s="4" t="s">
        <v>597</v>
      </c>
      <c r="E4" s="5" t="s">
        <v>11</v>
      </c>
      <c r="F4" s="21">
        <v>9780399545535</v>
      </c>
      <c r="G4" s="5">
        <v>2</v>
      </c>
      <c r="H4" s="5">
        <v>665</v>
      </c>
      <c r="I4" s="13">
        <f t="shared" ref="I4:I12" si="0">G4*H4</f>
        <v>1330</v>
      </c>
      <c r="J4" s="23" t="s">
        <v>21</v>
      </c>
      <c r="K4" s="23" t="s">
        <v>21</v>
      </c>
      <c r="L4" s="29" t="s">
        <v>21</v>
      </c>
      <c r="M4" s="34"/>
    </row>
    <row r="5" spans="1:13" ht="45.6">
      <c r="A5" s="5">
        <v>2</v>
      </c>
      <c r="B5" s="4" t="s">
        <v>598</v>
      </c>
      <c r="C5" s="4" t="s">
        <v>599</v>
      </c>
      <c r="D5" s="4" t="s">
        <v>600</v>
      </c>
      <c r="E5" s="5" t="s">
        <v>11</v>
      </c>
      <c r="F5" s="21">
        <v>9780593465516</v>
      </c>
      <c r="G5" s="5">
        <v>2</v>
      </c>
      <c r="H5" s="5">
        <v>630</v>
      </c>
      <c r="I5" s="13">
        <f t="shared" si="0"/>
        <v>1260</v>
      </c>
      <c r="J5" s="23" t="s">
        <v>21</v>
      </c>
      <c r="K5" s="23" t="s">
        <v>21</v>
      </c>
      <c r="L5" s="29" t="s">
        <v>21</v>
      </c>
      <c r="M5" s="34"/>
    </row>
    <row r="6" spans="1:13" ht="45.6" customHeight="1">
      <c r="A6" s="5">
        <v>3</v>
      </c>
      <c r="B6" s="4" t="s">
        <v>601</v>
      </c>
      <c r="C6" s="4" t="s">
        <v>602</v>
      </c>
      <c r="D6" s="4" t="s">
        <v>603</v>
      </c>
      <c r="E6" s="5" t="s">
        <v>11</v>
      </c>
      <c r="F6" s="21">
        <v>9780593374535</v>
      </c>
      <c r="G6" s="5">
        <v>2</v>
      </c>
      <c r="H6" s="5">
        <v>665</v>
      </c>
      <c r="I6" s="13">
        <f t="shared" si="0"/>
        <v>1330</v>
      </c>
      <c r="J6" s="23" t="s">
        <v>21</v>
      </c>
      <c r="K6" s="23" t="s">
        <v>21</v>
      </c>
      <c r="L6" s="29" t="s">
        <v>21</v>
      </c>
      <c r="M6" s="34"/>
    </row>
    <row r="7" spans="1:13" ht="74.400000000000006" customHeight="1">
      <c r="A7" s="5">
        <v>4</v>
      </c>
      <c r="B7" s="4" t="s">
        <v>604</v>
      </c>
      <c r="C7" s="4" t="s">
        <v>715</v>
      </c>
      <c r="D7" s="4" t="s">
        <v>12</v>
      </c>
      <c r="E7" s="5" t="s">
        <v>13</v>
      </c>
      <c r="F7" s="21" t="s">
        <v>14</v>
      </c>
      <c r="G7" s="5">
        <v>2</v>
      </c>
      <c r="H7" s="5">
        <v>384</v>
      </c>
      <c r="I7" s="13">
        <f t="shared" si="0"/>
        <v>768</v>
      </c>
      <c r="J7" s="23" t="s">
        <v>21</v>
      </c>
      <c r="K7" s="23" t="s">
        <v>21</v>
      </c>
      <c r="L7" s="29" t="s">
        <v>21</v>
      </c>
      <c r="M7" s="34"/>
    </row>
    <row r="8" spans="1:13" ht="37.799999999999997" customHeight="1">
      <c r="A8" s="5">
        <v>5</v>
      </c>
      <c r="B8" s="4" t="s">
        <v>605</v>
      </c>
      <c r="C8" s="4" t="s">
        <v>606</v>
      </c>
      <c r="D8" s="4" t="s">
        <v>607</v>
      </c>
      <c r="E8" s="5" t="s">
        <v>11</v>
      </c>
      <c r="F8" s="21" t="s">
        <v>15</v>
      </c>
      <c r="G8" s="5">
        <v>2</v>
      </c>
      <c r="H8" s="5">
        <v>245</v>
      </c>
      <c r="I8" s="13">
        <f t="shared" si="0"/>
        <v>490</v>
      </c>
      <c r="J8" s="23" t="s">
        <v>21</v>
      </c>
      <c r="K8" s="23" t="s">
        <v>21</v>
      </c>
      <c r="L8" s="29" t="s">
        <v>21</v>
      </c>
      <c r="M8" s="34"/>
    </row>
    <row r="9" spans="1:13" ht="42" customHeight="1">
      <c r="A9" s="5">
        <v>6</v>
      </c>
      <c r="B9" s="4" t="s">
        <v>608</v>
      </c>
      <c r="C9" s="4" t="s">
        <v>609</v>
      </c>
      <c r="D9" s="4" t="s">
        <v>610</v>
      </c>
      <c r="E9" s="5" t="s">
        <v>13</v>
      </c>
      <c r="F9" s="21">
        <v>9781442450271</v>
      </c>
      <c r="G9" s="5">
        <v>2</v>
      </c>
      <c r="H9" s="5">
        <v>385</v>
      </c>
      <c r="I9" s="13">
        <f t="shared" si="0"/>
        <v>770</v>
      </c>
      <c r="J9" s="23" t="s">
        <v>21</v>
      </c>
      <c r="K9" s="23" t="s">
        <v>21</v>
      </c>
      <c r="L9" s="29" t="s">
        <v>21</v>
      </c>
      <c r="M9" s="34"/>
    </row>
    <row r="10" spans="1:13" ht="36.6" customHeight="1">
      <c r="A10" s="5">
        <v>7</v>
      </c>
      <c r="B10" s="4" t="s">
        <v>611</v>
      </c>
      <c r="C10" s="4" t="s">
        <v>612</v>
      </c>
      <c r="D10" s="4" t="s">
        <v>16</v>
      </c>
      <c r="E10" s="5" t="s">
        <v>11</v>
      </c>
      <c r="F10" s="21">
        <v>9780064440202</v>
      </c>
      <c r="G10" s="5">
        <v>2</v>
      </c>
      <c r="H10" s="5">
        <v>175</v>
      </c>
      <c r="I10" s="13">
        <f t="shared" si="0"/>
        <v>350</v>
      </c>
      <c r="J10" s="23" t="s">
        <v>21</v>
      </c>
      <c r="K10" s="23" t="s">
        <v>21</v>
      </c>
      <c r="L10" s="29" t="s">
        <v>21</v>
      </c>
      <c r="M10" s="34"/>
    </row>
    <row r="11" spans="1:13" ht="39.6" customHeight="1">
      <c r="A11" s="5">
        <v>8</v>
      </c>
      <c r="B11" s="4" t="s">
        <v>613</v>
      </c>
      <c r="C11" s="4" t="s">
        <v>612</v>
      </c>
      <c r="D11" s="4" t="s">
        <v>16</v>
      </c>
      <c r="E11" s="5" t="s">
        <v>11</v>
      </c>
      <c r="F11" s="21">
        <v>9780064440219</v>
      </c>
      <c r="G11" s="5">
        <v>2</v>
      </c>
      <c r="H11" s="5">
        <v>175</v>
      </c>
      <c r="I11" s="13">
        <f t="shared" si="0"/>
        <v>350</v>
      </c>
      <c r="J11" s="23" t="s">
        <v>21</v>
      </c>
      <c r="K11" s="23" t="s">
        <v>21</v>
      </c>
      <c r="L11" s="29" t="s">
        <v>21</v>
      </c>
      <c r="M11" s="34"/>
    </row>
    <row r="12" spans="1:13" ht="44.4" customHeight="1">
      <c r="A12" s="5">
        <v>9</v>
      </c>
      <c r="B12" s="4" t="s">
        <v>614</v>
      </c>
      <c r="C12" s="4" t="s">
        <v>612</v>
      </c>
      <c r="D12" s="4" t="s">
        <v>16</v>
      </c>
      <c r="E12" s="5" t="s">
        <v>11</v>
      </c>
      <c r="F12" s="21">
        <v>9780064440592</v>
      </c>
      <c r="G12" s="5">
        <v>2</v>
      </c>
      <c r="H12" s="5">
        <v>175</v>
      </c>
      <c r="I12" s="13">
        <f t="shared" si="0"/>
        <v>350</v>
      </c>
      <c r="J12" s="23" t="s">
        <v>21</v>
      </c>
      <c r="K12" s="23" t="s">
        <v>21</v>
      </c>
      <c r="L12" s="29" t="s">
        <v>21</v>
      </c>
      <c r="M12" s="34"/>
    </row>
    <row r="13" spans="1:13" ht="66" customHeight="1" thickBot="1">
      <c r="A13" s="5">
        <v>10</v>
      </c>
      <c r="B13" s="4" t="s">
        <v>615</v>
      </c>
      <c r="C13" s="4" t="s">
        <v>616</v>
      </c>
      <c r="D13" s="4" t="s">
        <v>617</v>
      </c>
      <c r="E13" s="5" t="s">
        <v>11</v>
      </c>
      <c r="F13" s="21">
        <v>9781608875535</v>
      </c>
      <c r="G13" s="5">
        <v>2</v>
      </c>
      <c r="H13" s="5">
        <v>2625</v>
      </c>
      <c r="I13" s="13">
        <f>G13*H13</f>
        <v>5250</v>
      </c>
      <c r="J13" s="23" t="s">
        <v>21</v>
      </c>
      <c r="K13" s="23" t="s">
        <v>21</v>
      </c>
      <c r="L13" s="29" t="s">
        <v>21</v>
      </c>
      <c r="M13" s="34"/>
    </row>
    <row r="14" spans="1:13" s="7" customFormat="1" ht="33" customHeight="1" thickBot="1">
      <c r="A14" s="16"/>
      <c r="B14" s="17" t="s">
        <v>588</v>
      </c>
      <c r="C14" s="18"/>
      <c r="D14" s="19"/>
      <c r="E14" s="19"/>
      <c r="F14" s="19"/>
      <c r="G14" s="16"/>
      <c r="H14" s="16"/>
      <c r="I14" s="20">
        <f>SUM(I4:I13)</f>
        <v>12248</v>
      </c>
      <c r="J14" s="24"/>
      <c r="K14" s="24"/>
      <c r="L14" s="30"/>
      <c r="M14" s="34"/>
    </row>
    <row r="15" spans="1:13" ht="49.2">
      <c r="A15" s="9">
        <v>1</v>
      </c>
      <c r="B15" s="9" t="s">
        <v>74</v>
      </c>
      <c r="C15" s="9" t="s">
        <v>75</v>
      </c>
      <c r="D15" s="9" t="s">
        <v>72</v>
      </c>
      <c r="E15" s="9" t="s">
        <v>20</v>
      </c>
      <c r="F15" s="10" t="s">
        <v>76</v>
      </c>
      <c r="G15" s="5">
        <v>1</v>
      </c>
      <c r="H15" s="5">
        <v>1300</v>
      </c>
      <c r="I15" s="13">
        <f t="shared" ref="I15:I78" si="1">G15*H15</f>
        <v>1300</v>
      </c>
      <c r="J15" s="23" t="s">
        <v>77</v>
      </c>
      <c r="K15" s="23" t="s">
        <v>21</v>
      </c>
      <c r="L15" s="31" t="s">
        <v>21</v>
      </c>
      <c r="M15" s="34"/>
    </row>
    <row r="16" spans="1:13" ht="73.8">
      <c r="A16" s="9">
        <v>2</v>
      </c>
      <c r="B16" s="9" t="s">
        <v>78</v>
      </c>
      <c r="C16" s="9" t="s">
        <v>79</v>
      </c>
      <c r="D16" s="9" t="s">
        <v>72</v>
      </c>
      <c r="E16" s="9" t="s">
        <v>20</v>
      </c>
      <c r="F16" s="10" t="s">
        <v>80</v>
      </c>
      <c r="G16" s="5">
        <v>1</v>
      </c>
      <c r="H16" s="5">
        <v>700</v>
      </c>
      <c r="I16" s="13">
        <f t="shared" si="1"/>
        <v>700</v>
      </c>
      <c r="J16" s="23" t="s">
        <v>77</v>
      </c>
      <c r="K16" s="23" t="s">
        <v>21</v>
      </c>
      <c r="L16" s="31" t="s">
        <v>21</v>
      </c>
      <c r="M16" s="34"/>
    </row>
    <row r="17" spans="1:13" ht="49.2">
      <c r="A17" s="9">
        <v>3</v>
      </c>
      <c r="B17" s="9" t="s">
        <v>81</v>
      </c>
      <c r="C17" s="9" t="s">
        <v>82</v>
      </c>
      <c r="D17" s="9" t="s">
        <v>72</v>
      </c>
      <c r="E17" s="9" t="s">
        <v>20</v>
      </c>
      <c r="F17" s="10" t="s">
        <v>83</v>
      </c>
      <c r="G17" s="5">
        <v>1</v>
      </c>
      <c r="H17" s="5">
        <v>1050</v>
      </c>
      <c r="I17" s="13">
        <f t="shared" si="1"/>
        <v>1050</v>
      </c>
      <c r="J17" s="23" t="s">
        <v>77</v>
      </c>
      <c r="K17" s="23" t="s">
        <v>21</v>
      </c>
      <c r="L17" s="31" t="s">
        <v>21</v>
      </c>
      <c r="M17" s="34"/>
    </row>
    <row r="18" spans="1:13" ht="49.2">
      <c r="A18" s="9">
        <v>4</v>
      </c>
      <c r="B18" s="9" t="s">
        <v>626</v>
      </c>
      <c r="C18" s="9" t="s">
        <v>95</v>
      </c>
      <c r="D18" s="9" t="s">
        <v>96</v>
      </c>
      <c r="E18" s="9" t="s">
        <v>20</v>
      </c>
      <c r="F18" s="10" t="s">
        <v>97</v>
      </c>
      <c r="G18" s="5">
        <v>1</v>
      </c>
      <c r="H18" s="5">
        <v>800</v>
      </c>
      <c r="I18" s="13">
        <f t="shared" si="1"/>
        <v>800</v>
      </c>
      <c r="J18" s="23" t="s">
        <v>77</v>
      </c>
      <c r="K18" s="23" t="s">
        <v>21</v>
      </c>
      <c r="L18" s="32" t="s">
        <v>21</v>
      </c>
      <c r="M18" s="34"/>
    </row>
    <row r="19" spans="1:13" ht="49.2">
      <c r="A19" s="9">
        <v>5</v>
      </c>
      <c r="B19" s="9" t="s">
        <v>98</v>
      </c>
      <c r="C19" s="9" t="s">
        <v>99</v>
      </c>
      <c r="D19" s="9" t="s">
        <v>96</v>
      </c>
      <c r="E19" s="9" t="s">
        <v>20</v>
      </c>
      <c r="F19" s="10">
        <v>9786263050488</v>
      </c>
      <c r="G19" s="5">
        <v>1</v>
      </c>
      <c r="H19" s="5">
        <v>1600</v>
      </c>
      <c r="I19" s="13">
        <f t="shared" si="1"/>
        <v>1600</v>
      </c>
      <c r="J19" s="23" t="s">
        <v>77</v>
      </c>
      <c r="K19" s="23" t="s">
        <v>21</v>
      </c>
      <c r="L19" s="32" t="s">
        <v>21</v>
      </c>
      <c r="M19" s="34"/>
    </row>
    <row r="20" spans="1:13" ht="73.8">
      <c r="A20" s="9">
        <v>6</v>
      </c>
      <c r="B20" s="9" t="s">
        <v>665</v>
      </c>
      <c r="C20" s="9" t="s">
        <v>296</v>
      </c>
      <c r="D20" s="9" t="s">
        <v>220</v>
      </c>
      <c r="E20" s="9" t="s">
        <v>20</v>
      </c>
      <c r="F20" s="10" t="s">
        <v>297</v>
      </c>
      <c r="G20" s="5">
        <v>1</v>
      </c>
      <c r="H20" s="5">
        <v>2600</v>
      </c>
      <c r="I20" s="13">
        <f t="shared" si="1"/>
        <v>2600</v>
      </c>
      <c r="J20" s="23" t="s">
        <v>77</v>
      </c>
      <c r="K20" s="23" t="s">
        <v>21</v>
      </c>
      <c r="L20" s="32" t="s">
        <v>21</v>
      </c>
      <c r="M20" s="34"/>
    </row>
    <row r="21" spans="1:13" ht="98.4">
      <c r="A21" s="9">
        <v>7</v>
      </c>
      <c r="B21" s="9" t="s">
        <v>349</v>
      </c>
      <c r="C21" s="9" t="s">
        <v>673</v>
      </c>
      <c r="D21" s="9" t="s">
        <v>306</v>
      </c>
      <c r="E21" s="9" t="s">
        <v>20</v>
      </c>
      <c r="F21" s="10" t="s">
        <v>350</v>
      </c>
      <c r="G21" s="5">
        <v>2</v>
      </c>
      <c r="H21" s="5">
        <v>1920</v>
      </c>
      <c r="I21" s="13">
        <f t="shared" si="1"/>
        <v>3840</v>
      </c>
      <c r="J21" s="23" t="s">
        <v>77</v>
      </c>
      <c r="K21" s="23" t="s">
        <v>21</v>
      </c>
      <c r="L21" s="32" t="s">
        <v>21</v>
      </c>
      <c r="M21" s="34"/>
    </row>
    <row r="22" spans="1:13" ht="98.4">
      <c r="A22" s="9">
        <v>8</v>
      </c>
      <c r="B22" s="9" t="s">
        <v>504</v>
      </c>
      <c r="C22" s="9" t="s">
        <v>690</v>
      </c>
      <c r="D22" s="9" t="s">
        <v>377</v>
      </c>
      <c r="E22" s="9" t="s">
        <v>20</v>
      </c>
      <c r="F22" s="10" t="s">
        <v>505</v>
      </c>
      <c r="G22" s="5">
        <v>1</v>
      </c>
      <c r="H22" s="5">
        <v>660</v>
      </c>
      <c r="I22" s="13">
        <f t="shared" si="1"/>
        <v>660</v>
      </c>
      <c r="J22" s="23" t="s">
        <v>77</v>
      </c>
      <c r="K22" s="23" t="s">
        <v>21</v>
      </c>
      <c r="L22" s="32" t="s">
        <v>21</v>
      </c>
      <c r="M22" s="34"/>
    </row>
    <row r="23" spans="1:13" ht="24.6">
      <c r="A23" s="9">
        <v>9</v>
      </c>
      <c r="B23" s="9" t="s">
        <v>17</v>
      </c>
      <c r="C23" s="9" t="s">
        <v>18</v>
      </c>
      <c r="D23" s="9" t="s">
        <v>19</v>
      </c>
      <c r="E23" s="9" t="s">
        <v>20</v>
      </c>
      <c r="F23" s="10">
        <v>978957503611</v>
      </c>
      <c r="G23" s="5">
        <v>1</v>
      </c>
      <c r="H23" s="5">
        <v>280</v>
      </c>
      <c r="I23" s="13">
        <f t="shared" si="1"/>
        <v>280</v>
      </c>
      <c r="J23" s="23" t="s">
        <v>21</v>
      </c>
      <c r="K23" s="23" t="s">
        <v>21</v>
      </c>
      <c r="L23" s="31" t="s">
        <v>21</v>
      </c>
      <c r="M23" s="34"/>
    </row>
    <row r="24" spans="1:13" ht="49.2">
      <c r="A24" s="9">
        <v>10</v>
      </c>
      <c r="B24" s="9" t="s">
        <v>22</v>
      </c>
      <c r="C24" s="9" t="s">
        <v>618</v>
      </c>
      <c r="D24" s="9" t="s">
        <v>23</v>
      </c>
      <c r="E24" s="9" t="s">
        <v>20</v>
      </c>
      <c r="F24" s="10">
        <v>9789861615714</v>
      </c>
      <c r="G24" s="5">
        <v>1</v>
      </c>
      <c r="H24" s="5">
        <v>320</v>
      </c>
      <c r="I24" s="13">
        <f t="shared" si="1"/>
        <v>320</v>
      </c>
      <c r="J24" s="23" t="s">
        <v>21</v>
      </c>
      <c r="K24" s="23" t="s">
        <v>21</v>
      </c>
      <c r="L24" s="31" t="s">
        <v>21</v>
      </c>
      <c r="M24" s="34"/>
    </row>
    <row r="25" spans="1:13" ht="24.6">
      <c r="A25" s="9">
        <v>11</v>
      </c>
      <c r="B25" s="9" t="s">
        <v>24</v>
      </c>
      <c r="C25" s="9" t="s">
        <v>25</v>
      </c>
      <c r="D25" s="9" t="s">
        <v>23</v>
      </c>
      <c r="E25" s="9" t="s">
        <v>20</v>
      </c>
      <c r="F25" s="10">
        <v>9789861615776</v>
      </c>
      <c r="G25" s="5">
        <v>1</v>
      </c>
      <c r="H25" s="5">
        <v>250</v>
      </c>
      <c r="I25" s="13">
        <f t="shared" si="1"/>
        <v>250</v>
      </c>
      <c r="J25" s="23" t="s">
        <v>21</v>
      </c>
      <c r="K25" s="23" t="s">
        <v>21</v>
      </c>
      <c r="L25" s="31" t="s">
        <v>21</v>
      </c>
      <c r="M25" s="34"/>
    </row>
    <row r="26" spans="1:13" ht="24.6">
      <c r="A26" s="9">
        <v>12</v>
      </c>
      <c r="B26" s="9" t="s">
        <v>26</v>
      </c>
      <c r="C26" s="9" t="s">
        <v>619</v>
      </c>
      <c r="D26" s="9" t="s">
        <v>27</v>
      </c>
      <c r="E26" s="9" t="s">
        <v>20</v>
      </c>
      <c r="F26" s="10">
        <v>9789864793631</v>
      </c>
      <c r="G26" s="5">
        <v>1</v>
      </c>
      <c r="H26" s="5">
        <v>320</v>
      </c>
      <c r="I26" s="13">
        <f t="shared" si="1"/>
        <v>320</v>
      </c>
      <c r="J26" s="23" t="s">
        <v>21</v>
      </c>
      <c r="K26" s="23" t="s">
        <v>21</v>
      </c>
      <c r="L26" s="31" t="s">
        <v>21</v>
      </c>
      <c r="M26" s="34"/>
    </row>
    <row r="27" spans="1:13" ht="24.6">
      <c r="A27" s="9">
        <v>13</v>
      </c>
      <c r="B27" s="9" t="s">
        <v>28</v>
      </c>
      <c r="C27" s="9" t="s">
        <v>29</v>
      </c>
      <c r="D27" s="9" t="s">
        <v>30</v>
      </c>
      <c r="E27" s="9" t="s">
        <v>20</v>
      </c>
      <c r="F27" s="10">
        <v>9789862118177</v>
      </c>
      <c r="G27" s="5">
        <v>1</v>
      </c>
      <c r="H27" s="5">
        <v>320</v>
      </c>
      <c r="I27" s="13">
        <f t="shared" si="1"/>
        <v>320</v>
      </c>
      <c r="J27" s="23" t="s">
        <v>21</v>
      </c>
      <c r="K27" s="23" t="s">
        <v>21</v>
      </c>
      <c r="L27" s="31" t="s">
        <v>21</v>
      </c>
      <c r="M27" s="34"/>
    </row>
    <row r="28" spans="1:13" ht="49.2">
      <c r="A28" s="9">
        <v>14</v>
      </c>
      <c r="B28" s="9" t="s">
        <v>31</v>
      </c>
      <c r="C28" s="9" t="s">
        <v>620</v>
      </c>
      <c r="D28" s="9" t="s">
        <v>32</v>
      </c>
      <c r="E28" s="9" t="s">
        <v>20</v>
      </c>
      <c r="F28" s="10">
        <v>9789869523264</v>
      </c>
      <c r="G28" s="5">
        <v>1</v>
      </c>
      <c r="H28" s="5">
        <v>750</v>
      </c>
      <c r="I28" s="13">
        <f t="shared" si="1"/>
        <v>750</v>
      </c>
      <c r="J28" s="23" t="s">
        <v>21</v>
      </c>
      <c r="K28" s="23" t="s">
        <v>21</v>
      </c>
      <c r="L28" s="31" t="s">
        <v>21</v>
      </c>
      <c r="M28" s="34"/>
    </row>
    <row r="29" spans="1:13" ht="24.6">
      <c r="A29" s="9">
        <v>15</v>
      </c>
      <c r="B29" s="9" t="s">
        <v>621</v>
      </c>
      <c r="C29" s="9" t="s">
        <v>33</v>
      </c>
      <c r="D29" s="9" t="s">
        <v>34</v>
      </c>
      <c r="E29" s="9" t="s">
        <v>20</v>
      </c>
      <c r="F29" s="10">
        <v>9789579077279</v>
      </c>
      <c r="G29" s="5">
        <v>1</v>
      </c>
      <c r="H29" s="5">
        <v>320</v>
      </c>
      <c r="I29" s="13">
        <f t="shared" si="1"/>
        <v>320</v>
      </c>
      <c r="J29" s="23" t="s">
        <v>21</v>
      </c>
      <c r="K29" s="23" t="s">
        <v>21</v>
      </c>
      <c r="L29" s="31" t="s">
        <v>21</v>
      </c>
      <c r="M29" s="34"/>
    </row>
    <row r="30" spans="1:13" ht="24.6">
      <c r="A30" s="9">
        <v>16</v>
      </c>
      <c r="B30" s="9" t="s">
        <v>35</v>
      </c>
      <c r="C30" s="9" t="s">
        <v>622</v>
      </c>
      <c r="D30" s="9" t="s">
        <v>27</v>
      </c>
      <c r="E30" s="9" t="s">
        <v>20</v>
      </c>
      <c r="F30" s="10">
        <v>9789864798162</v>
      </c>
      <c r="G30" s="5">
        <v>1</v>
      </c>
      <c r="H30" s="5">
        <v>320</v>
      </c>
      <c r="I30" s="13">
        <f t="shared" si="1"/>
        <v>320</v>
      </c>
      <c r="J30" s="23" t="s">
        <v>21</v>
      </c>
      <c r="K30" s="23" t="s">
        <v>21</v>
      </c>
      <c r="L30" s="31" t="s">
        <v>21</v>
      </c>
      <c r="M30" s="34"/>
    </row>
    <row r="31" spans="1:13" ht="24.6">
      <c r="A31" s="9">
        <v>17</v>
      </c>
      <c r="B31" s="9" t="s">
        <v>36</v>
      </c>
      <c r="C31" s="9" t="s">
        <v>37</v>
      </c>
      <c r="D31" s="9" t="s">
        <v>38</v>
      </c>
      <c r="E31" s="9" t="s">
        <v>20</v>
      </c>
      <c r="F31" s="10">
        <v>9789864402717</v>
      </c>
      <c r="G31" s="5">
        <v>1</v>
      </c>
      <c r="H31" s="5">
        <v>320</v>
      </c>
      <c r="I31" s="13">
        <f t="shared" si="1"/>
        <v>320</v>
      </c>
      <c r="J31" s="23" t="s">
        <v>21</v>
      </c>
      <c r="K31" s="23" t="s">
        <v>21</v>
      </c>
      <c r="L31" s="31" t="s">
        <v>21</v>
      </c>
      <c r="M31" s="34"/>
    </row>
    <row r="32" spans="1:13" ht="24.6">
      <c r="A32" s="9">
        <v>18</v>
      </c>
      <c r="B32" s="9" t="s">
        <v>39</v>
      </c>
      <c r="C32" s="9" t="s">
        <v>40</v>
      </c>
      <c r="D32" s="9" t="s">
        <v>41</v>
      </c>
      <c r="E32" s="9" t="s">
        <v>20</v>
      </c>
      <c r="F32" s="10">
        <v>9789578640719</v>
      </c>
      <c r="G32" s="5">
        <v>1</v>
      </c>
      <c r="H32" s="5">
        <v>300</v>
      </c>
      <c r="I32" s="13">
        <f t="shared" si="1"/>
        <v>300</v>
      </c>
      <c r="J32" s="23" t="s">
        <v>21</v>
      </c>
      <c r="K32" s="23" t="s">
        <v>21</v>
      </c>
      <c r="L32" s="31" t="s">
        <v>21</v>
      </c>
      <c r="M32" s="34"/>
    </row>
    <row r="33" spans="1:13" ht="24.6">
      <c r="A33" s="9">
        <v>19</v>
      </c>
      <c r="B33" s="9" t="s">
        <v>42</v>
      </c>
      <c r="C33" s="9" t="s">
        <v>43</v>
      </c>
      <c r="D33" s="9" t="s">
        <v>41</v>
      </c>
      <c r="E33" s="9" t="s">
        <v>20</v>
      </c>
      <c r="F33" s="10">
        <v>9789869791687</v>
      </c>
      <c r="G33" s="5">
        <v>1</v>
      </c>
      <c r="H33" s="5">
        <v>320</v>
      </c>
      <c r="I33" s="13">
        <f t="shared" si="1"/>
        <v>320</v>
      </c>
      <c r="J33" s="23" t="s">
        <v>21</v>
      </c>
      <c r="K33" s="23" t="s">
        <v>21</v>
      </c>
      <c r="L33" s="31" t="s">
        <v>21</v>
      </c>
      <c r="M33" s="34"/>
    </row>
    <row r="34" spans="1:13" ht="24.6">
      <c r="A34" s="9">
        <v>20</v>
      </c>
      <c r="B34" s="9" t="s">
        <v>44</v>
      </c>
      <c r="C34" s="9" t="s">
        <v>623</v>
      </c>
      <c r="D34" s="9" t="s">
        <v>45</v>
      </c>
      <c r="E34" s="9" t="s">
        <v>20</v>
      </c>
      <c r="F34" s="10">
        <v>9789579529662</v>
      </c>
      <c r="G34" s="5">
        <v>1</v>
      </c>
      <c r="H34" s="5">
        <v>340</v>
      </c>
      <c r="I34" s="13">
        <f t="shared" si="1"/>
        <v>340</v>
      </c>
      <c r="J34" s="23" t="s">
        <v>21</v>
      </c>
      <c r="K34" s="23" t="s">
        <v>21</v>
      </c>
      <c r="L34" s="31" t="s">
        <v>21</v>
      </c>
      <c r="M34" s="34"/>
    </row>
    <row r="35" spans="1:13" ht="24.6">
      <c r="A35" s="9">
        <v>21</v>
      </c>
      <c r="B35" s="9" t="s">
        <v>46</v>
      </c>
      <c r="C35" s="9" t="s">
        <v>47</v>
      </c>
      <c r="D35" s="9" t="s">
        <v>48</v>
      </c>
      <c r="E35" s="9" t="s">
        <v>20</v>
      </c>
      <c r="F35" s="10">
        <v>9789866039638</v>
      </c>
      <c r="G35" s="5">
        <v>1</v>
      </c>
      <c r="H35" s="5">
        <v>290</v>
      </c>
      <c r="I35" s="13">
        <f t="shared" si="1"/>
        <v>290</v>
      </c>
      <c r="J35" s="23" t="s">
        <v>21</v>
      </c>
      <c r="K35" s="23" t="s">
        <v>21</v>
      </c>
      <c r="L35" s="31" t="s">
        <v>21</v>
      </c>
      <c r="M35" s="34"/>
    </row>
    <row r="36" spans="1:13" ht="24.6">
      <c r="A36" s="9">
        <v>22</v>
      </c>
      <c r="B36" s="9" t="s">
        <v>49</v>
      </c>
      <c r="C36" s="9" t="s">
        <v>50</v>
      </c>
      <c r="D36" s="9" t="s">
        <v>624</v>
      </c>
      <c r="E36" s="9" t="s">
        <v>20</v>
      </c>
      <c r="F36" s="10">
        <v>9789869550864</v>
      </c>
      <c r="G36" s="5">
        <v>1</v>
      </c>
      <c r="H36" s="5">
        <v>360</v>
      </c>
      <c r="I36" s="13">
        <f t="shared" si="1"/>
        <v>360</v>
      </c>
      <c r="J36" s="23" t="s">
        <v>21</v>
      </c>
      <c r="K36" s="23" t="s">
        <v>21</v>
      </c>
      <c r="L36" s="31" t="s">
        <v>21</v>
      </c>
      <c r="M36" s="34"/>
    </row>
    <row r="37" spans="1:13" ht="24.6">
      <c r="A37" s="9">
        <v>23</v>
      </c>
      <c r="B37" s="9" t="s">
        <v>51</v>
      </c>
      <c r="C37" s="9" t="s">
        <v>52</v>
      </c>
      <c r="D37" s="9" t="s">
        <v>53</v>
      </c>
      <c r="E37" s="9" t="s">
        <v>20</v>
      </c>
      <c r="F37" s="10">
        <v>9789869369336</v>
      </c>
      <c r="G37" s="5">
        <v>1</v>
      </c>
      <c r="H37" s="5">
        <v>300</v>
      </c>
      <c r="I37" s="13">
        <f t="shared" si="1"/>
        <v>300</v>
      </c>
      <c r="J37" s="23" t="s">
        <v>21</v>
      </c>
      <c r="K37" s="23" t="s">
        <v>21</v>
      </c>
      <c r="L37" s="31" t="s">
        <v>21</v>
      </c>
      <c r="M37" s="34"/>
    </row>
    <row r="38" spans="1:13" ht="24.6">
      <c r="A38" s="9">
        <v>24</v>
      </c>
      <c r="B38" s="9" t="s">
        <v>54</v>
      </c>
      <c r="C38" s="9" t="s">
        <v>55</v>
      </c>
      <c r="D38" s="9" t="s">
        <v>56</v>
      </c>
      <c r="E38" s="9" t="s">
        <v>20</v>
      </c>
      <c r="F38" s="10">
        <v>9789861615158</v>
      </c>
      <c r="G38" s="5">
        <v>1</v>
      </c>
      <c r="H38" s="5">
        <v>220</v>
      </c>
      <c r="I38" s="13">
        <f t="shared" si="1"/>
        <v>220</v>
      </c>
      <c r="J38" s="23" t="s">
        <v>21</v>
      </c>
      <c r="K38" s="23" t="s">
        <v>21</v>
      </c>
      <c r="L38" s="31" t="s">
        <v>21</v>
      </c>
      <c r="M38" s="34"/>
    </row>
    <row r="39" spans="1:13" ht="49.2">
      <c r="A39" s="9">
        <v>25</v>
      </c>
      <c r="B39" s="9" t="s">
        <v>625</v>
      </c>
      <c r="C39" s="9" t="s">
        <v>57</v>
      </c>
      <c r="D39" s="9" t="s">
        <v>58</v>
      </c>
      <c r="E39" s="9" t="s">
        <v>20</v>
      </c>
      <c r="F39" s="10">
        <v>9789864272884</v>
      </c>
      <c r="G39" s="5">
        <v>1</v>
      </c>
      <c r="H39" s="5">
        <v>300</v>
      </c>
      <c r="I39" s="13">
        <f t="shared" si="1"/>
        <v>300</v>
      </c>
      <c r="J39" s="23" t="s">
        <v>21</v>
      </c>
      <c r="K39" s="23" t="s">
        <v>21</v>
      </c>
      <c r="L39" s="31" t="s">
        <v>21</v>
      </c>
      <c r="M39" s="34"/>
    </row>
    <row r="40" spans="1:13" ht="24.6">
      <c r="A40" s="9">
        <v>26</v>
      </c>
      <c r="B40" s="9" t="s">
        <v>59</v>
      </c>
      <c r="C40" s="9" t="s">
        <v>60</v>
      </c>
      <c r="D40" s="9" t="s">
        <v>61</v>
      </c>
      <c r="E40" s="9" t="s">
        <v>20</v>
      </c>
      <c r="F40" s="10">
        <v>9789861898612</v>
      </c>
      <c r="G40" s="5">
        <v>1</v>
      </c>
      <c r="H40" s="5">
        <v>300</v>
      </c>
      <c r="I40" s="13">
        <f t="shared" si="1"/>
        <v>300</v>
      </c>
      <c r="J40" s="23" t="s">
        <v>21</v>
      </c>
      <c r="K40" s="23" t="s">
        <v>21</v>
      </c>
      <c r="L40" s="31" t="s">
        <v>21</v>
      </c>
      <c r="M40" s="34"/>
    </row>
    <row r="41" spans="1:13" ht="49.2">
      <c r="A41" s="9">
        <v>27</v>
      </c>
      <c r="B41" s="9" t="s">
        <v>62</v>
      </c>
      <c r="C41" s="9" t="s">
        <v>63</v>
      </c>
      <c r="D41" s="9" t="s">
        <v>64</v>
      </c>
      <c r="E41" s="9" t="s">
        <v>20</v>
      </c>
      <c r="F41" s="10">
        <v>9789577516350</v>
      </c>
      <c r="G41" s="5">
        <v>1</v>
      </c>
      <c r="H41" s="5">
        <v>220</v>
      </c>
      <c r="I41" s="13">
        <f t="shared" si="1"/>
        <v>220</v>
      </c>
      <c r="J41" s="23" t="s">
        <v>21</v>
      </c>
      <c r="K41" s="23" t="s">
        <v>21</v>
      </c>
      <c r="L41" s="31" t="s">
        <v>21</v>
      </c>
      <c r="M41" s="34"/>
    </row>
    <row r="42" spans="1:13" ht="49.2">
      <c r="A42" s="9">
        <v>28</v>
      </c>
      <c r="B42" s="9" t="s">
        <v>65</v>
      </c>
      <c r="C42" s="9" t="s">
        <v>66</v>
      </c>
      <c r="D42" s="9" t="s">
        <v>67</v>
      </c>
      <c r="E42" s="9" t="s">
        <v>20</v>
      </c>
      <c r="F42" s="10">
        <v>9789573287551</v>
      </c>
      <c r="G42" s="5">
        <v>1</v>
      </c>
      <c r="H42" s="5">
        <v>280</v>
      </c>
      <c r="I42" s="13">
        <f t="shared" si="1"/>
        <v>280</v>
      </c>
      <c r="J42" s="23" t="s">
        <v>21</v>
      </c>
      <c r="K42" s="23" t="s">
        <v>21</v>
      </c>
      <c r="L42" s="31" t="s">
        <v>21</v>
      </c>
      <c r="M42" s="34"/>
    </row>
    <row r="43" spans="1:13" ht="24.6">
      <c r="A43" s="9">
        <v>29</v>
      </c>
      <c r="B43" s="9" t="s">
        <v>68</v>
      </c>
      <c r="C43" s="9" t="s">
        <v>69</v>
      </c>
      <c r="D43" s="9" t="s">
        <v>67</v>
      </c>
      <c r="E43" s="9" t="s">
        <v>20</v>
      </c>
      <c r="F43" s="10">
        <v>9789573266112</v>
      </c>
      <c r="G43" s="5">
        <v>1</v>
      </c>
      <c r="H43" s="5">
        <v>250</v>
      </c>
      <c r="I43" s="13">
        <f t="shared" si="1"/>
        <v>250</v>
      </c>
      <c r="J43" s="23" t="s">
        <v>21</v>
      </c>
      <c r="K43" s="23" t="s">
        <v>21</v>
      </c>
      <c r="L43" s="31" t="s">
        <v>21</v>
      </c>
      <c r="M43" s="34"/>
    </row>
    <row r="44" spans="1:13" ht="73.8">
      <c r="A44" s="9">
        <v>30</v>
      </c>
      <c r="B44" s="9" t="s">
        <v>70</v>
      </c>
      <c r="C44" s="9" t="s">
        <v>71</v>
      </c>
      <c r="D44" s="9" t="s">
        <v>72</v>
      </c>
      <c r="E44" s="9" t="s">
        <v>20</v>
      </c>
      <c r="F44" s="10" t="s">
        <v>73</v>
      </c>
      <c r="G44" s="5">
        <v>1</v>
      </c>
      <c r="H44" s="5">
        <v>550</v>
      </c>
      <c r="I44" s="13">
        <f t="shared" si="1"/>
        <v>550</v>
      </c>
      <c r="J44" s="23" t="s">
        <v>21</v>
      </c>
      <c r="K44" s="23" t="s">
        <v>21</v>
      </c>
      <c r="L44" s="31" t="s">
        <v>21</v>
      </c>
      <c r="M44" s="34"/>
    </row>
    <row r="45" spans="1:13" ht="24.6">
      <c r="A45" s="9">
        <v>31</v>
      </c>
      <c r="B45" s="9" t="s">
        <v>84</v>
      </c>
      <c r="C45" s="9" t="s">
        <v>85</v>
      </c>
      <c r="D45" s="9" t="s">
        <v>86</v>
      </c>
      <c r="E45" s="9" t="s">
        <v>20</v>
      </c>
      <c r="F45" s="10" t="s">
        <v>87</v>
      </c>
      <c r="G45" s="5">
        <v>1</v>
      </c>
      <c r="H45" s="5">
        <v>380</v>
      </c>
      <c r="I45" s="13">
        <f t="shared" si="1"/>
        <v>380</v>
      </c>
      <c r="J45" s="23" t="s">
        <v>88</v>
      </c>
      <c r="K45" s="23" t="s">
        <v>88</v>
      </c>
      <c r="L45" s="32" t="s">
        <v>88</v>
      </c>
      <c r="M45" s="34"/>
    </row>
    <row r="46" spans="1:13" ht="24.6">
      <c r="A46" s="9">
        <v>32</v>
      </c>
      <c r="B46" s="9" t="s">
        <v>89</v>
      </c>
      <c r="C46" s="9" t="s">
        <v>90</v>
      </c>
      <c r="D46" s="9" t="s">
        <v>91</v>
      </c>
      <c r="E46" s="9" t="s">
        <v>20</v>
      </c>
      <c r="F46" s="10" t="s">
        <v>92</v>
      </c>
      <c r="G46" s="5">
        <v>1</v>
      </c>
      <c r="H46" s="5">
        <v>380</v>
      </c>
      <c r="I46" s="13">
        <f t="shared" si="1"/>
        <v>380</v>
      </c>
      <c r="J46" s="23" t="s">
        <v>88</v>
      </c>
      <c r="K46" s="23" t="s">
        <v>88</v>
      </c>
      <c r="L46" s="32" t="s">
        <v>88</v>
      </c>
      <c r="M46" s="34"/>
    </row>
    <row r="47" spans="1:13" ht="24.6">
      <c r="A47" s="9">
        <v>33</v>
      </c>
      <c r="B47" s="9" t="s">
        <v>93</v>
      </c>
      <c r="C47" s="9" t="s">
        <v>90</v>
      </c>
      <c r="D47" s="9" t="s">
        <v>91</v>
      </c>
      <c r="E47" s="9" t="s">
        <v>20</v>
      </c>
      <c r="F47" s="10" t="s">
        <v>94</v>
      </c>
      <c r="G47" s="5">
        <v>1</v>
      </c>
      <c r="H47" s="5">
        <v>380</v>
      </c>
      <c r="I47" s="13">
        <f t="shared" si="1"/>
        <v>380</v>
      </c>
      <c r="J47" s="23" t="s">
        <v>88</v>
      </c>
      <c r="K47" s="23" t="s">
        <v>88</v>
      </c>
      <c r="L47" s="32" t="s">
        <v>88</v>
      </c>
      <c r="M47" s="34"/>
    </row>
    <row r="48" spans="1:13" ht="24.6">
      <c r="A48" s="9">
        <v>34</v>
      </c>
      <c r="B48" s="9" t="s">
        <v>100</v>
      </c>
      <c r="C48" s="9" t="s">
        <v>101</v>
      </c>
      <c r="D48" s="9" t="s">
        <v>102</v>
      </c>
      <c r="E48" s="9" t="s">
        <v>20</v>
      </c>
      <c r="F48" s="10" t="s">
        <v>103</v>
      </c>
      <c r="G48" s="5">
        <v>3</v>
      </c>
      <c r="H48" s="5">
        <v>280</v>
      </c>
      <c r="I48" s="13">
        <f t="shared" si="1"/>
        <v>840</v>
      </c>
      <c r="J48" s="23" t="s">
        <v>21</v>
      </c>
      <c r="K48" s="23" t="s">
        <v>21</v>
      </c>
      <c r="L48" s="32" t="s">
        <v>21</v>
      </c>
      <c r="M48" s="34"/>
    </row>
    <row r="49" spans="1:13" ht="24.6">
      <c r="A49" s="9">
        <v>35</v>
      </c>
      <c r="B49" s="9" t="s">
        <v>104</v>
      </c>
      <c r="C49" s="9" t="s">
        <v>580</v>
      </c>
      <c r="D49" s="9" t="s">
        <v>105</v>
      </c>
      <c r="E49" s="9" t="s">
        <v>20</v>
      </c>
      <c r="F49" s="10">
        <v>9789571468518</v>
      </c>
      <c r="G49" s="5">
        <v>2</v>
      </c>
      <c r="H49" s="5">
        <v>277</v>
      </c>
      <c r="I49" s="13">
        <f t="shared" si="1"/>
        <v>554</v>
      </c>
      <c r="J49" s="23" t="s">
        <v>21</v>
      </c>
      <c r="K49" s="23" t="s">
        <v>21</v>
      </c>
      <c r="L49" s="32" t="s">
        <v>21</v>
      </c>
      <c r="M49" s="34"/>
    </row>
    <row r="50" spans="1:13" ht="24.6">
      <c r="A50" s="9">
        <v>36</v>
      </c>
      <c r="B50" s="9" t="s">
        <v>106</v>
      </c>
      <c r="C50" s="9" t="s">
        <v>627</v>
      </c>
      <c r="D50" s="9" t="s">
        <v>107</v>
      </c>
      <c r="E50" s="9" t="s">
        <v>20</v>
      </c>
      <c r="F50" s="10">
        <v>9789577626868</v>
      </c>
      <c r="G50" s="5">
        <v>2</v>
      </c>
      <c r="H50" s="5">
        <v>225</v>
      </c>
      <c r="I50" s="13">
        <f t="shared" si="1"/>
        <v>450</v>
      </c>
      <c r="J50" s="23" t="s">
        <v>21</v>
      </c>
      <c r="K50" s="23" t="s">
        <v>21</v>
      </c>
      <c r="L50" s="32" t="s">
        <v>21</v>
      </c>
      <c r="M50" s="34"/>
    </row>
    <row r="51" spans="1:13" ht="49.2">
      <c r="A51" s="9">
        <v>37</v>
      </c>
      <c r="B51" s="9" t="s">
        <v>108</v>
      </c>
      <c r="C51" s="9" t="s">
        <v>628</v>
      </c>
      <c r="D51" s="9" t="s">
        <v>45</v>
      </c>
      <c r="E51" s="9" t="s">
        <v>20</v>
      </c>
      <c r="F51" s="10">
        <v>9789579529600</v>
      </c>
      <c r="G51" s="5">
        <v>2</v>
      </c>
      <c r="H51" s="5">
        <v>324</v>
      </c>
      <c r="I51" s="13">
        <f t="shared" si="1"/>
        <v>648</v>
      </c>
      <c r="J51" s="23" t="s">
        <v>21</v>
      </c>
      <c r="K51" s="23" t="s">
        <v>21</v>
      </c>
      <c r="L51" s="32" t="s">
        <v>21</v>
      </c>
      <c r="M51" s="34"/>
    </row>
    <row r="52" spans="1:13" ht="24.6">
      <c r="A52" s="9">
        <v>38</v>
      </c>
      <c r="B52" s="9" t="s">
        <v>109</v>
      </c>
      <c r="C52" s="9" t="s">
        <v>110</v>
      </c>
      <c r="D52" s="9" t="s">
        <v>111</v>
      </c>
      <c r="E52" s="9" t="s">
        <v>20</v>
      </c>
      <c r="F52" s="10">
        <v>9789573288480</v>
      </c>
      <c r="G52" s="5">
        <v>2</v>
      </c>
      <c r="H52" s="5">
        <v>237</v>
      </c>
      <c r="I52" s="13">
        <f t="shared" si="1"/>
        <v>474</v>
      </c>
      <c r="J52" s="23" t="s">
        <v>21</v>
      </c>
      <c r="K52" s="23" t="s">
        <v>21</v>
      </c>
      <c r="L52" s="32" t="s">
        <v>21</v>
      </c>
      <c r="M52" s="34"/>
    </row>
    <row r="53" spans="1:13" ht="49.2">
      <c r="A53" s="9">
        <v>39</v>
      </c>
      <c r="B53" s="9" t="s">
        <v>112</v>
      </c>
      <c r="C53" s="9" t="s">
        <v>629</v>
      </c>
      <c r="D53" s="9" t="s">
        <v>113</v>
      </c>
      <c r="E53" s="9" t="s">
        <v>20</v>
      </c>
      <c r="F53" s="10">
        <v>9789864403691</v>
      </c>
      <c r="G53" s="5">
        <v>2</v>
      </c>
      <c r="H53" s="5">
        <v>252</v>
      </c>
      <c r="I53" s="13">
        <f t="shared" si="1"/>
        <v>504</v>
      </c>
      <c r="J53" s="23" t="s">
        <v>21</v>
      </c>
      <c r="K53" s="23" t="s">
        <v>21</v>
      </c>
      <c r="L53" s="32" t="s">
        <v>21</v>
      </c>
      <c r="M53" s="34"/>
    </row>
    <row r="54" spans="1:13" ht="49.2">
      <c r="A54" s="9">
        <v>40</v>
      </c>
      <c r="B54" s="9" t="s">
        <v>114</v>
      </c>
      <c r="C54" s="9" t="s">
        <v>630</v>
      </c>
      <c r="D54" s="9" t="s">
        <v>115</v>
      </c>
      <c r="E54" s="9" t="s">
        <v>20</v>
      </c>
      <c r="F54" s="10">
        <v>9789862744994</v>
      </c>
      <c r="G54" s="5">
        <v>2</v>
      </c>
      <c r="H54" s="5">
        <v>269</v>
      </c>
      <c r="I54" s="13">
        <f t="shared" si="1"/>
        <v>538</v>
      </c>
      <c r="J54" s="23" t="s">
        <v>21</v>
      </c>
      <c r="K54" s="23" t="s">
        <v>21</v>
      </c>
      <c r="L54" s="32" t="s">
        <v>21</v>
      </c>
      <c r="M54" s="34"/>
    </row>
    <row r="55" spans="1:13" ht="49.2">
      <c r="A55" s="9">
        <v>41</v>
      </c>
      <c r="B55" s="9" t="s">
        <v>631</v>
      </c>
      <c r="C55" s="9" t="s">
        <v>632</v>
      </c>
      <c r="D55" s="9" t="s">
        <v>113</v>
      </c>
      <c r="E55" s="9" t="s">
        <v>20</v>
      </c>
      <c r="F55" s="10">
        <v>9789864403820</v>
      </c>
      <c r="G55" s="5">
        <v>3</v>
      </c>
      <c r="H55" s="5">
        <v>300</v>
      </c>
      <c r="I55" s="13">
        <f t="shared" si="1"/>
        <v>900</v>
      </c>
      <c r="J55" s="23" t="s">
        <v>21</v>
      </c>
      <c r="K55" s="23" t="s">
        <v>21</v>
      </c>
      <c r="L55" s="32" t="s">
        <v>21</v>
      </c>
      <c r="M55" s="34"/>
    </row>
    <row r="56" spans="1:13" ht="24.6">
      <c r="A56" s="9">
        <v>42</v>
      </c>
      <c r="B56" s="9" t="s">
        <v>116</v>
      </c>
      <c r="C56" s="9" t="s">
        <v>633</v>
      </c>
      <c r="D56" s="9" t="s">
        <v>117</v>
      </c>
      <c r="E56" s="9" t="s">
        <v>20</v>
      </c>
      <c r="F56" s="10">
        <v>9789864272181</v>
      </c>
      <c r="G56" s="5">
        <v>3</v>
      </c>
      <c r="H56" s="5">
        <v>290</v>
      </c>
      <c r="I56" s="13">
        <f t="shared" si="1"/>
        <v>870</v>
      </c>
      <c r="J56" s="23" t="s">
        <v>21</v>
      </c>
      <c r="K56" s="23" t="s">
        <v>21</v>
      </c>
      <c r="L56" s="32" t="s">
        <v>21</v>
      </c>
      <c r="M56" s="34"/>
    </row>
    <row r="57" spans="1:13" ht="24.6">
      <c r="A57" s="9">
        <v>43</v>
      </c>
      <c r="B57" s="9" t="s">
        <v>118</v>
      </c>
      <c r="C57" s="9" t="s">
        <v>634</v>
      </c>
      <c r="D57" s="9" t="s">
        <v>115</v>
      </c>
      <c r="E57" s="9" t="s">
        <v>20</v>
      </c>
      <c r="F57" s="10">
        <v>9789862745021</v>
      </c>
      <c r="G57" s="5">
        <v>3</v>
      </c>
      <c r="H57" s="5">
        <v>320</v>
      </c>
      <c r="I57" s="13">
        <f t="shared" si="1"/>
        <v>960</v>
      </c>
      <c r="J57" s="23" t="s">
        <v>21</v>
      </c>
      <c r="K57" s="23" t="s">
        <v>21</v>
      </c>
      <c r="L57" s="32" t="s">
        <v>21</v>
      </c>
      <c r="M57" s="34"/>
    </row>
    <row r="58" spans="1:13" ht="49.2">
      <c r="A58" s="9">
        <v>44</v>
      </c>
      <c r="B58" s="9" t="s">
        <v>119</v>
      </c>
      <c r="C58" s="9" t="s">
        <v>120</v>
      </c>
      <c r="D58" s="9" t="s">
        <v>121</v>
      </c>
      <c r="E58" s="9" t="s">
        <v>20</v>
      </c>
      <c r="F58" s="10">
        <v>9789577518309</v>
      </c>
      <c r="G58" s="5">
        <v>3</v>
      </c>
      <c r="H58" s="5">
        <v>260</v>
      </c>
      <c r="I58" s="13">
        <f t="shared" si="1"/>
        <v>780</v>
      </c>
      <c r="J58" s="23" t="s">
        <v>21</v>
      </c>
      <c r="K58" s="23" t="s">
        <v>21</v>
      </c>
      <c r="L58" s="32" t="s">
        <v>21</v>
      </c>
      <c r="M58" s="34"/>
    </row>
    <row r="59" spans="1:13" ht="49.2">
      <c r="A59" s="9">
        <v>45</v>
      </c>
      <c r="B59" s="9" t="s">
        <v>122</v>
      </c>
      <c r="C59" s="9" t="s">
        <v>635</v>
      </c>
      <c r="D59" s="9" t="s">
        <v>107</v>
      </c>
      <c r="E59" s="9" t="s">
        <v>20</v>
      </c>
      <c r="F59" s="10">
        <v>9789577627100</v>
      </c>
      <c r="G59" s="5">
        <v>3</v>
      </c>
      <c r="H59" s="5">
        <v>320</v>
      </c>
      <c r="I59" s="13">
        <f t="shared" si="1"/>
        <v>960</v>
      </c>
      <c r="J59" s="23" t="s">
        <v>21</v>
      </c>
      <c r="K59" s="23" t="s">
        <v>21</v>
      </c>
      <c r="L59" s="32" t="s">
        <v>21</v>
      </c>
      <c r="M59" s="34"/>
    </row>
    <row r="60" spans="1:13" ht="49.2">
      <c r="A60" s="9">
        <v>46</v>
      </c>
      <c r="B60" s="9" t="s">
        <v>123</v>
      </c>
      <c r="C60" s="9" t="s">
        <v>636</v>
      </c>
      <c r="D60" s="9" t="s">
        <v>124</v>
      </c>
      <c r="E60" s="9" t="s">
        <v>20</v>
      </c>
      <c r="F60" s="10">
        <v>9786269500727</v>
      </c>
      <c r="G60" s="5">
        <v>3</v>
      </c>
      <c r="H60" s="5">
        <v>280</v>
      </c>
      <c r="I60" s="13">
        <f t="shared" si="1"/>
        <v>840</v>
      </c>
      <c r="J60" s="23" t="s">
        <v>21</v>
      </c>
      <c r="K60" s="23" t="s">
        <v>21</v>
      </c>
      <c r="L60" s="32" t="s">
        <v>21</v>
      </c>
      <c r="M60" s="34"/>
    </row>
    <row r="61" spans="1:13" ht="49.2">
      <c r="A61" s="9">
        <v>47</v>
      </c>
      <c r="B61" s="9" t="s">
        <v>125</v>
      </c>
      <c r="C61" s="9" t="s">
        <v>637</v>
      </c>
      <c r="D61" s="9" t="s">
        <v>113</v>
      </c>
      <c r="E61" s="9" t="s">
        <v>20</v>
      </c>
      <c r="F61" s="10">
        <v>9789864403851</v>
      </c>
      <c r="G61" s="5">
        <v>3</v>
      </c>
      <c r="H61" s="5">
        <v>280</v>
      </c>
      <c r="I61" s="13">
        <f t="shared" si="1"/>
        <v>840</v>
      </c>
      <c r="J61" s="23" t="s">
        <v>21</v>
      </c>
      <c r="K61" s="23" t="s">
        <v>21</v>
      </c>
      <c r="L61" s="32" t="s">
        <v>21</v>
      </c>
      <c r="M61" s="34"/>
    </row>
    <row r="62" spans="1:13" ht="49.2">
      <c r="A62" s="9">
        <v>48</v>
      </c>
      <c r="B62" s="9" t="s">
        <v>126</v>
      </c>
      <c r="C62" s="9" t="s">
        <v>638</v>
      </c>
      <c r="D62" s="9" t="s">
        <v>127</v>
      </c>
      <c r="E62" s="9" t="s">
        <v>20</v>
      </c>
      <c r="F62" s="10">
        <v>9789865664510</v>
      </c>
      <c r="G62" s="5">
        <v>3</v>
      </c>
      <c r="H62" s="5">
        <v>280</v>
      </c>
      <c r="I62" s="13">
        <f t="shared" si="1"/>
        <v>840</v>
      </c>
      <c r="J62" s="23" t="s">
        <v>21</v>
      </c>
      <c r="K62" s="23" t="s">
        <v>21</v>
      </c>
      <c r="L62" s="32" t="s">
        <v>21</v>
      </c>
      <c r="M62" s="34"/>
    </row>
    <row r="63" spans="1:13" ht="24.6">
      <c r="A63" s="9">
        <v>49</v>
      </c>
      <c r="B63" s="9" t="s">
        <v>128</v>
      </c>
      <c r="C63" s="9" t="s">
        <v>639</v>
      </c>
      <c r="D63" s="9" t="s">
        <v>107</v>
      </c>
      <c r="E63" s="9" t="s">
        <v>20</v>
      </c>
      <c r="F63" s="10">
        <v>9789577627025</v>
      </c>
      <c r="G63" s="5">
        <v>3</v>
      </c>
      <c r="H63" s="5">
        <v>300</v>
      </c>
      <c r="I63" s="13">
        <f t="shared" si="1"/>
        <v>900</v>
      </c>
      <c r="J63" s="23" t="s">
        <v>21</v>
      </c>
      <c r="K63" s="23" t="s">
        <v>21</v>
      </c>
      <c r="L63" s="32" t="s">
        <v>21</v>
      </c>
      <c r="M63" s="34"/>
    </row>
    <row r="64" spans="1:13" ht="49.2">
      <c r="A64" s="9">
        <v>50</v>
      </c>
      <c r="B64" s="9" t="s">
        <v>129</v>
      </c>
      <c r="C64" s="9" t="s">
        <v>640</v>
      </c>
      <c r="D64" s="9" t="s">
        <v>127</v>
      </c>
      <c r="E64" s="9" t="s">
        <v>20</v>
      </c>
      <c r="F64" s="10">
        <v>9789865664503</v>
      </c>
      <c r="G64" s="5">
        <v>3</v>
      </c>
      <c r="H64" s="5">
        <v>280</v>
      </c>
      <c r="I64" s="13">
        <f t="shared" si="1"/>
        <v>840</v>
      </c>
      <c r="J64" s="23" t="s">
        <v>21</v>
      </c>
      <c r="K64" s="23" t="s">
        <v>21</v>
      </c>
      <c r="L64" s="32" t="s">
        <v>21</v>
      </c>
      <c r="M64" s="34"/>
    </row>
    <row r="65" spans="1:13" ht="49.2">
      <c r="A65" s="9">
        <v>51</v>
      </c>
      <c r="B65" s="9" t="s">
        <v>641</v>
      </c>
      <c r="C65" s="9" t="s">
        <v>135</v>
      </c>
      <c r="D65" s="9" t="s">
        <v>86</v>
      </c>
      <c r="E65" s="9" t="s">
        <v>20</v>
      </c>
      <c r="F65" s="10" t="s">
        <v>136</v>
      </c>
      <c r="G65" s="5">
        <v>1</v>
      </c>
      <c r="H65" s="5">
        <v>320</v>
      </c>
      <c r="I65" s="13">
        <f t="shared" si="1"/>
        <v>320</v>
      </c>
      <c r="J65" s="23" t="s">
        <v>21</v>
      </c>
      <c r="K65" s="23" t="s">
        <v>21</v>
      </c>
      <c r="L65" s="32" t="s">
        <v>21</v>
      </c>
      <c r="M65" s="34"/>
    </row>
    <row r="66" spans="1:13" ht="49.2">
      <c r="A66" s="9">
        <v>52</v>
      </c>
      <c r="B66" s="9" t="s">
        <v>137</v>
      </c>
      <c r="C66" s="9" t="s">
        <v>138</v>
      </c>
      <c r="D66" s="9" t="s">
        <v>139</v>
      </c>
      <c r="E66" s="9" t="s">
        <v>20</v>
      </c>
      <c r="F66" s="10" t="s">
        <v>140</v>
      </c>
      <c r="G66" s="5">
        <v>1</v>
      </c>
      <c r="H66" s="5">
        <v>290</v>
      </c>
      <c r="I66" s="13">
        <f t="shared" si="1"/>
        <v>290</v>
      </c>
      <c r="J66" s="23" t="s">
        <v>21</v>
      </c>
      <c r="K66" s="23" t="s">
        <v>21</v>
      </c>
      <c r="L66" s="32" t="s">
        <v>21</v>
      </c>
      <c r="M66" s="34"/>
    </row>
    <row r="67" spans="1:13" ht="49.2">
      <c r="A67" s="9">
        <v>53</v>
      </c>
      <c r="B67" s="9" t="s">
        <v>143</v>
      </c>
      <c r="C67" s="9" t="s">
        <v>144</v>
      </c>
      <c r="D67" s="9" t="s">
        <v>145</v>
      </c>
      <c r="E67" s="9" t="s">
        <v>20</v>
      </c>
      <c r="F67" s="10" t="s">
        <v>146</v>
      </c>
      <c r="G67" s="5">
        <v>1</v>
      </c>
      <c r="H67" s="5">
        <v>450</v>
      </c>
      <c r="I67" s="13">
        <f t="shared" si="1"/>
        <v>450</v>
      </c>
      <c r="J67" s="23" t="s">
        <v>21</v>
      </c>
      <c r="K67" s="23" t="s">
        <v>21</v>
      </c>
      <c r="L67" s="32" t="s">
        <v>21</v>
      </c>
      <c r="M67" s="34"/>
    </row>
    <row r="68" spans="1:13" ht="49.2">
      <c r="A68" s="9">
        <v>54</v>
      </c>
      <c r="B68" s="9" t="s">
        <v>147</v>
      </c>
      <c r="C68" s="9" t="s">
        <v>148</v>
      </c>
      <c r="D68" s="9" t="s">
        <v>145</v>
      </c>
      <c r="E68" s="9" t="s">
        <v>20</v>
      </c>
      <c r="F68" s="10" t="s">
        <v>149</v>
      </c>
      <c r="G68" s="5">
        <v>1</v>
      </c>
      <c r="H68" s="5">
        <v>850</v>
      </c>
      <c r="I68" s="13">
        <f t="shared" si="1"/>
        <v>850</v>
      </c>
      <c r="J68" s="23" t="s">
        <v>21</v>
      </c>
      <c r="K68" s="23" t="s">
        <v>21</v>
      </c>
      <c r="L68" s="32" t="s">
        <v>21</v>
      </c>
      <c r="M68" s="34"/>
    </row>
    <row r="69" spans="1:13" ht="49.2">
      <c r="A69" s="9">
        <v>55</v>
      </c>
      <c r="B69" s="9" t="s">
        <v>150</v>
      </c>
      <c r="C69" s="9" t="s">
        <v>151</v>
      </c>
      <c r="D69" s="9" t="s">
        <v>152</v>
      </c>
      <c r="E69" s="9" t="s">
        <v>20</v>
      </c>
      <c r="F69" s="10" t="s">
        <v>153</v>
      </c>
      <c r="G69" s="5">
        <v>1</v>
      </c>
      <c r="H69" s="5">
        <v>480</v>
      </c>
      <c r="I69" s="13">
        <f t="shared" si="1"/>
        <v>480</v>
      </c>
      <c r="J69" s="23" t="s">
        <v>21</v>
      </c>
      <c r="K69" s="23" t="s">
        <v>21</v>
      </c>
      <c r="L69" s="32" t="s">
        <v>21</v>
      </c>
      <c r="M69" s="34"/>
    </row>
    <row r="70" spans="1:13" ht="98.4">
      <c r="A70" s="9">
        <v>56</v>
      </c>
      <c r="B70" s="9" t="s">
        <v>154</v>
      </c>
      <c r="C70" s="9" t="s">
        <v>642</v>
      </c>
      <c r="D70" s="9" t="s">
        <v>155</v>
      </c>
      <c r="E70" s="9" t="s">
        <v>20</v>
      </c>
      <c r="F70" s="10" t="s">
        <v>156</v>
      </c>
      <c r="G70" s="5">
        <v>1</v>
      </c>
      <c r="H70" s="5">
        <v>550</v>
      </c>
      <c r="I70" s="13">
        <f t="shared" si="1"/>
        <v>550</v>
      </c>
      <c r="J70" s="23" t="s">
        <v>21</v>
      </c>
      <c r="K70" s="23" t="s">
        <v>21</v>
      </c>
      <c r="L70" s="32" t="s">
        <v>21</v>
      </c>
      <c r="M70" s="34"/>
    </row>
    <row r="71" spans="1:13" ht="24.6">
      <c r="A71" s="9">
        <v>57</v>
      </c>
      <c r="B71" s="9" t="s">
        <v>157</v>
      </c>
      <c r="C71" s="9" t="s">
        <v>643</v>
      </c>
      <c r="D71" s="9" t="s">
        <v>130</v>
      </c>
      <c r="E71" s="9" t="s">
        <v>20</v>
      </c>
      <c r="F71" s="10" t="s">
        <v>158</v>
      </c>
      <c r="G71" s="5">
        <v>1</v>
      </c>
      <c r="H71" s="5">
        <v>499</v>
      </c>
      <c r="I71" s="13">
        <f t="shared" si="1"/>
        <v>499</v>
      </c>
      <c r="J71" s="23" t="s">
        <v>21</v>
      </c>
      <c r="K71" s="23" t="s">
        <v>21</v>
      </c>
      <c r="L71" s="32" t="s">
        <v>21</v>
      </c>
      <c r="M71" s="34"/>
    </row>
    <row r="72" spans="1:13" ht="49.2">
      <c r="A72" s="9">
        <v>58</v>
      </c>
      <c r="B72" s="9" t="s">
        <v>159</v>
      </c>
      <c r="C72" s="9" t="s">
        <v>160</v>
      </c>
      <c r="D72" s="9" t="s">
        <v>161</v>
      </c>
      <c r="E72" s="9" t="s">
        <v>20</v>
      </c>
      <c r="F72" s="10" t="s">
        <v>162</v>
      </c>
      <c r="G72" s="5">
        <v>1</v>
      </c>
      <c r="H72" s="5">
        <v>300</v>
      </c>
      <c r="I72" s="13">
        <f t="shared" si="1"/>
        <v>300</v>
      </c>
      <c r="J72" s="23" t="s">
        <v>21</v>
      </c>
      <c r="K72" s="23" t="s">
        <v>21</v>
      </c>
      <c r="L72" s="32" t="s">
        <v>21</v>
      </c>
      <c r="M72" s="34"/>
    </row>
    <row r="73" spans="1:13" ht="98.4">
      <c r="A73" s="9">
        <v>59</v>
      </c>
      <c r="B73" s="9" t="s">
        <v>165</v>
      </c>
      <c r="C73" s="9" t="s">
        <v>644</v>
      </c>
      <c r="D73" s="9" t="s">
        <v>166</v>
      </c>
      <c r="E73" s="9" t="s">
        <v>20</v>
      </c>
      <c r="F73" s="10" t="s">
        <v>167</v>
      </c>
      <c r="G73" s="5">
        <v>1</v>
      </c>
      <c r="H73" s="5">
        <v>300</v>
      </c>
      <c r="I73" s="13">
        <f t="shared" si="1"/>
        <v>300</v>
      </c>
      <c r="J73" s="23" t="s">
        <v>21</v>
      </c>
      <c r="K73" s="23" t="s">
        <v>21</v>
      </c>
      <c r="L73" s="32" t="s">
        <v>21</v>
      </c>
      <c r="M73" s="34"/>
    </row>
    <row r="74" spans="1:13" ht="98.4">
      <c r="A74" s="9">
        <v>60</v>
      </c>
      <c r="B74" s="9" t="s">
        <v>168</v>
      </c>
      <c r="C74" s="9" t="s">
        <v>645</v>
      </c>
      <c r="D74" s="9" t="s">
        <v>166</v>
      </c>
      <c r="E74" s="9" t="s">
        <v>20</v>
      </c>
      <c r="F74" s="10" t="s">
        <v>169</v>
      </c>
      <c r="G74" s="5">
        <v>1</v>
      </c>
      <c r="H74" s="5">
        <v>300</v>
      </c>
      <c r="I74" s="13">
        <f t="shared" si="1"/>
        <v>300</v>
      </c>
      <c r="J74" s="23" t="s">
        <v>21</v>
      </c>
      <c r="K74" s="23" t="s">
        <v>21</v>
      </c>
      <c r="L74" s="32" t="s">
        <v>21</v>
      </c>
      <c r="M74" s="34"/>
    </row>
    <row r="75" spans="1:13" ht="73.8">
      <c r="A75" s="9">
        <v>61</v>
      </c>
      <c r="B75" s="9" t="s">
        <v>170</v>
      </c>
      <c r="C75" s="9" t="s">
        <v>171</v>
      </c>
      <c r="D75" s="9" t="s">
        <v>172</v>
      </c>
      <c r="E75" s="9" t="s">
        <v>20</v>
      </c>
      <c r="F75" s="10" t="s">
        <v>173</v>
      </c>
      <c r="G75" s="5">
        <v>1</v>
      </c>
      <c r="H75" s="5">
        <v>420</v>
      </c>
      <c r="I75" s="13">
        <f t="shared" si="1"/>
        <v>420</v>
      </c>
      <c r="J75" s="23" t="s">
        <v>21</v>
      </c>
      <c r="K75" s="23" t="s">
        <v>21</v>
      </c>
      <c r="L75" s="32" t="s">
        <v>21</v>
      </c>
      <c r="M75" s="34"/>
    </row>
    <row r="76" spans="1:13" ht="98.4">
      <c r="A76" s="9">
        <v>62</v>
      </c>
      <c r="B76" s="9" t="s">
        <v>174</v>
      </c>
      <c r="C76" s="9" t="s">
        <v>646</v>
      </c>
      <c r="D76" s="9" t="s">
        <v>175</v>
      </c>
      <c r="E76" s="9" t="s">
        <v>20</v>
      </c>
      <c r="F76" s="10" t="s">
        <v>176</v>
      </c>
      <c r="G76" s="5">
        <v>1</v>
      </c>
      <c r="H76" s="5">
        <v>400</v>
      </c>
      <c r="I76" s="13">
        <f t="shared" si="1"/>
        <v>400</v>
      </c>
      <c r="J76" s="23" t="s">
        <v>21</v>
      </c>
      <c r="K76" s="23" t="s">
        <v>21</v>
      </c>
      <c r="L76" s="32" t="s">
        <v>21</v>
      </c>
      <c r="M76" s="34"/>
    </row>
    <row r="77" spans="1:13" ht="98.4">
      <c r="A77" s="9">
        <v>63</v>
      </c>
      <c r="B77" s="9" t="s">
        <v>177</v>
      </c>
      <c r="C77" s="9" t="s">
        <v>647</v>
      </c>
      <c r="D77" s="9" t="s">
        <v>178</v>
      </c>
      <c r="E77" s="9" t="s">
        <v>20</v>
      </c>
      <c r="F77" s="10" t="s">
        <v>179</v>
      </c>
      <c r="G77" s="5">
        <v>1</v>
      </c>
      <c r="H77" s="5">
        <v>320</v>
      </c>
      <c r="I77" s="13">
        <f t="shared" si="1"/>
        <v>320</v>
      </c>
      <c r="J77" s="23" t="s">
        <v>21</v>
      </c>
      <c r="K77" s="23" t="s">
        <v>21</v>
      </c>
      <c r="L77" s="32" t="s">
        <v>21</v>
      </c>
      <c r="M77" s="34"/>
    </row>
    <row r="78" spans="1:13" ht="98.4">
      <c r="A78" s="9">
        <v>64</v>
      </c>
      <c r="B78" s="9" t="s">
        <v>180</v>
      </c>
      <c r="C78" s="9" t="s">
        <v>181</v>
      </c>
      <c r="D78" s="9" t="s">
        <v>182</v>
      </c>
      <c r="E78" s="9" t="s">
        <v>20</v>
      </c>
      <c r="F78" s="10" t="s">
        <v>183</v>
      </c>
      <c r="G78" s="5">
        <v>1</v>
      </c>
      <c r="H78" s="5">
        <v>450</v>
      </c>
      <c r="I78" s="13">
        <f t="shared" si="1"/>
        <v>450</v>
      </c>
      <c r="J78" s="23" t="s">
        <v>21</v>
      </c>
      <c r="K78" s="23" t="s">
        <v>21</v>
      </c>
      <c r="L78" s="32" t="s">
        <v>21</v>
      </c>
      <c r="M78" s="34"/>
    </row>
    <row r="79" spans="1:13" ht="123">
      <c r="A79" s="9">
        <v>65</v>
      </c>
      <c r="B79" s="9" t="s">
        <v>184</v>
      </c>
      <c r="C79" s="9" t="s">
        <v>185</v>
      </c>
      <c r="D79" s="9" t="s">
        <v>186</v>
      </c>
      <c r="E79" s="9" t="s">
        <v>20</v>
      </c>
      <c r="F79" s="9" t="s">
        <v>187</v>
      </c>
      <c r="G79" s="5">
        <v>1</v>
      </c>
      <c r="H79" s="5">
        <v>550</v>
      </c>
      <c r="I79" s="13">
        <f t="shared" ref="I79:I142" si="2">G79*H79</f>
        <v>550</v>
      </c>
      <c r="J79" s="23" t="s">
        <v>21</v>
      </c>
      <c r="K79" s="23" t="s">
        <v>21</v>
      </c>
      <c r="L79" s="32" t="s">
        <v>21</v>
      </c>
      <c r="M79" s="34"/>
    </row>
    <row r="80" spans="1:13" ht="123">
      <c r="A80" s="9">
        <v>66</v>
      </c>
      <c r="B80" s="9" t="s">
        <v>188</v>
      </c>
      <c r="C80" s="9" t="s">
        <v>648</v>
      </c>
      <c r="D80" s="9" t="s">
        <v>189</v>
      </c>
      <c r="E80" s="9" t="s">
        <v>20</v>
      </c>
      <c r="F80" s="10" t="s">
        <v>190</v>
      </c>
      <c r="G80" s="5">
        <v>1</v>
      </c>
      <c r="H80" s="5">
        <v>550</v>
      </c>
      <c r="I80" s="13">
        <f t="shared" si="2"/>
        <v>550</v>
      </c>
      <c r="J80" s="23" t="s">
        <v>21</v>
      </c>
      <c r="K80" s="23" t="s">
        <v>21</v>
      </c>
      <c r="L80" s="32" t="s">
        <v>21</v>
      </c>
      <c r="M80" s="34"/>
    </row>
    <row r="81" spans="1:13" ht="98.4">
      <c r="A81" s="9">
        <v>67</v>
      </c>
      <c r="B81" s="9" t="s">
        <v>191</v>
      </c>
      <c r="C81" s="9" t="s">
        <v>192</v>
      </c>
      <c r="D81" s="9" t="s">
        <v>193</v>
      </c>
      <c r="E81" s="9" t="s">
        <v>20</v>
      </c>
      <c r="F81" s="10" t="s">
        <v>194</v>
      </c>
      <c r="G81" s="5">
        <v>2</v>
      </c>
      <c r="H81" s="5">
        <v>300</v>
      </c>
      <c r="I81" s="13">
        <f t="shared" si="2"/>
        <v>600</v>
      </c>
      <c r="J81" s="23" t="s">
        <v>21</v>
      </c>
      <c r="K81" s="23" t="s">
        <v>21</v>
      </c>
      <c r="L81" s="32" t="s">
        <v>21</v>
      </c>
      <c r="M81" s="34"/>
    </row>
    <row r="82" spans="1:13" ht="73.8">
      <c r="A82" s="9">
        <v>68</v>
      </c>
      <c r="B82" s="9" t="s">
        <v>195</v>
      </c>
      <c r="C82" s="9" t="s">
        <v>196</v>
      </c>
      <c r="D82" s="9" t="s">
        <v>197</v>
      </c>
      <c r="E82" s="9" t="s">
        <v>20</v>
      </c>
      <c r="F82" s="10" t="s">
        <v>198</v>
      </c>
      <c r="G82" s="5">
        <v>2</v>
      </c>
      <c r="H82" s="5">
        <v>680</v>
      </c>
      <c r="I82" s="13">
        <f t="shared" si="2"/>
        <v>1360</v>
      </c>
      <c r="J82" s="23" t="s">
        <v>21</v>
      </c>
      <c r="K82" s="23" t="s">
        <v>21</v>
      </c>
      <c r="L82" s="32" t="s">
        <v>21</v>
      </c>
      <c r="M82" s="34"/>
    </row>
    <row r="83" spans="1:13" ht="98.4">
      <c r="A83" s="9">
        <v>69</v>
      </c>
      <c r="B83" s="9" t="s">
        <v>199</v>
      </c>
      <c r="C83" s="9" t="s">
        <v>649</v>
      </c>
      <c r="D83" s="9" t="s">
        <v>200</v>
      </c>
      <c r="E83" s="9" t="s">
        <v>20</v>
      </c>
      <c r="F83" s="10" t="s">
        <v>201</v>
      </c>
      <c r="G83" s="5">
        <v>1</v>
      </c>
      <c r="H83" s="5">
        <v>350</v>
      </c>
      <c r="I83" s="13">
        <f t="shared" si="2"/>
        <v>350</v>
      </c>
      <c r="J83" s="23" t="s">
        <v>21</v>
      </c>
      <c r="K83" s="23" t="s">
        <v>21</v>
      </c>
      <c r="L83" s="32" t="s">
        <v>21</v>
      </c>
      <c r="M83" s="34"/>
    </row>
    <row r="84" spans="1:13" ht="98.4">
      <c r="A84" s="9">
        <v>70</v>
      </c>
      <c r="B84" s="9" t="s">
        <v>202</v>
      </c>
      <c r="C84" s="9" t="s">
        <v>650</v>
      </c>
      <c r="D84" s="9" t="s">
        <v>203</v>
      </c>
      <c r="E84" s="9" t="s">
        <v>20</v>
      </c>
      <c r="F84" s="10" t="s">
        <v>204</v>
      </c>
      <c r="G84" s="5">
        <v>1</v>
      </c>
      <c r="H84" s="5">
        <v>550</v>
      </c>
      <c r="I84" s="13">
        <f t="shared" si="2"/>
        <v>550</v>
      </c>
      <c r="J84" s="23" t="s">
        <v>21</v>
      </c>
      <c r="K84" s="23" t="s">
        <v>21</v>
      </c>
      <c r="L84" s="32" t="s">
        <v>21</v>
      </c>
      <c r="M84" s="34"/>
    </row>
    <row r="85" spans="1:13" ht="73.8">
      <c r="A85" s="9">
        <v>71</v>
      </c>
      <c r="B85" s="9" t="s">
        <v>205</v>
      </c>
      <c r="C85" s="9" t="s">
        <v>206</v>
      </c>
      <c r="D85" s="9" t="s">
        <v>207</v>
      </c>
      <c r="E85" s="9" t="s">
        <v>20</v>
      </c>
      <c r="F85" s="10" t="s">
        <v>208</v>
      </c>
      <c r="G85" s="5">
        <v>1</v>
      </c>
      <c r="H85" s="5">
        <v>300</v>
      </c>
      <c r="I85" s="13">
        <f t="shared" si="2"/>
        <v>300</v>
      </c>
      <c r="J85" s="23" t="s">
        <v>21</v>
      </c>
      <c r="K85" s="23" t="s">
        <v>21</v>
      </c>
      <c r="L85" s="32" t="s">
        <v>21</v>
      </c>
      <c r="M85" s="34"/>
    </row>
    <row r="86" spans="1:13" ht="73.8">
      <c r="A86" s="9">
        <v>72</v>
      </c>
      <c r="B86" s="9" t="s">
        <v>209</v>
      </c>
      <c r="C86" s="9" t="s">
        <v>651</v>
      </c>
      <c r="D86" s="9" t="s">
        <v>210</v>
      </c>
      <c r="E86" s="9" t="s">
        <v>20</v>
      </c>
      <c r="F86" s="10" t="s">
        <v>211</v>
      </c>
      <c r="G86" s="5">
        <v>1</v>
      </c>
      <c r="H86" s="5">
        <v>480</v>
      </c>
      <c r="I86" s="13">
        <f t="shared" si="2"/>
        <v>480</v>
      </c>
      <c r="J86" s="23" t="s">
        <v>21</v>
      </c>
      <c r="K86" s="23" t="s">
        <v>21</v>
      </c>
      <c r="L86" s="32" t="s">
        <v>21</v>
      </c>
      <c r="M86" s="34"/>
    </row>
    <row r="87" spans="1:13" ht="98.4">
      <c r="A87" s="9">
        <v>73</v>
      </c>
      <c r="B87" s="9" t="s">
        <v>212</v>
      </c>
      <c r="C87" s="9" t="s">
        <v>652</v>
      </c>
      <c r="D87" s="9" t="s">
        <v>213</v>
      </c>
      <c r="E87" s="9" t="s">
        <v>20</v>
      </c>
      <c r="F87" s="10" t="s">
        <v>214</v>
      </c>
      <c r="G87" s="5">
        <v>1</v>
      </c>
      <c r="H87" s="5">
        <v>1000</v>
      </c>
      <c r="I87" s="13">
        <f t="shared" si="2"/>
        <v>1000</v>
      </c>
      <c r="J87" s="23" t="s">
        <v>21</v>
      </c>
      <c r="K87" s="23" t="s">
        <v>21</v>
      </c>
      <c r="L87" s="32" t="s">
        <v>21</v>
      </c>
      <c r="M87" s="34"/>
    </row>
    <row r="88" spans="1:13" ht="73.8">
      <c r="A88" s="9">
        <v>74</v>
      </c>
      <c r="B88" s="9" t="s">
        <v>215</v>
      </c>
      <c r="C88" s="9" t="s">
        <v>653</v>
      </c>
      <c r="D88" s="9" t="s">
        <v>207</v>
      </c>
      <c r="E88" s="9" t="s">
        <v>20</v>
      </c>
      <c r="F88" s="10" t="s">
        <v>216</v>
      </c>
      <c r="G88" s="5">
        <v>1</v>
      </c>
      <c r="H88" s="5">
        <v>680</v>
      </c>
      <c r="I88" s="13">
        <f t="shared" si="2"/>
        <v>680</v>
      </c>
      <c r="J88" s="23" t="s">
        <v>21</v>
      </c>
      <c r="K88" s="23" t="s">
        <v>21</v>
      </c>
      <c r="L88" s="32" t="s">
        <v>21</v>
      </c>
      <c r="M88" s="34"/>
    </row>
    <row r="89" spans="1:13" ht="73.8">
      <c r="A89" s="9">
        <v>75</v>
      </c>
      <c r="B89" s="9" t="s">
        <v>217</v>
      </c>
      <c r="C89" s="9" t="s">
        <v>654</v>
      </c>
      <c r="D89" s="9" t="s">
        <v>218</v>
      </c>
      <c r="E89" s="9" t="s">
        <v>20</v>
      </c>
      <c r="F89" s="10" t="s">
        <v>219</v>
      </c>
      <c r="G89" s="5">
        <v>1</v>
      </c>
      <c r="H89" s="5">
        <v>320</v>
      </c>
      <c r="I89" s="13">
        <f t="shared" si="2"/>
        <v>320</v>
      </c>
      <c r="J89" s="23" t="s">
        <v>21</v>
      </c>
      <c r="K89" s="23" t="s">
        <v>21</v>
      </c>
      <c r="L89" s="32" t="s">
        <v>21</v>
      </c>
      <c r="M89" s="34"/>
    </row>
    <row r="90" spans="1:13" ht="98.4">
      <c r="A90" s="9">
        <v>76</v>
      </c>
      <c r="B90" s="9" t="s">
        <v>655</v>
      </c>
      <c r="C90" s="9" t="s">
        <v>656</v>
      </c>
      <c r="D90" s="9" t="s">
        <v>220</v>
      </c>
      <c r="E90" s="9" t="s">
        <v>20</v>
      </c>
      <c r="F90" s="10" t="s">
        <v>221</v>
      </c>
      <c r="G90" s="5">
        <v>1</v>
      </c>
      <c r="H90" s="5">
        <v>280</v>
      </c>
      <c r="I90" s="13">
        <f t="shared" si="2"/>
        <v>280</v>
      </c>
      <c r="J90" s="23" t="s">
        <v>21</v>
      </c>
      <c r="K90" s="23" t="s">
        <v>21</v>
      </c>
      <c r="L90" s="32" t="s">
        <v>21</v>
      </c>
      <c r="M90" s="34"/>
    </row>
    <row r="91" spans="1:13" ht="147.6">
      <c r="A91" s="9">
        <v>77</v>
      </c>
      <c r="B91" s="9" t="s">
        <v>222</v>
      </c>
      <c r="C91" s="9" t="s">
        <v>657</v>
      </c>
      <c r="D91" s="9" t="s">
        <v>223</v>
      </c>
      <c r="E91" s="9" t="s">
        <v>20</v>
      </c>
      <c r="F91" s="10" t="s">
        <v>224</v>
      </c>
      <c r="G91" s="5">
        <v>1</v>
      </c>
      <c r="H91" s="5">
        <v>350</v>
      </c>
      <c r="I91" s="13">
        <f t="shared" si="2"/>
        <v>350</v>
      </c>
      <c r="J91" s="23" t="s">
        <v>21</v>
      </c>
      <c r="K91" s="23" t="s">
        <v>21</v>
      </c>
      <c r="L91" s="32" t="s">
        <v>21</v>
      </c>
      <c r="M91" s="34"/>
    </row>
    <row r="92" spans="1:13" ht="73.8">
      <c r="A92" s="9">
        <v>78</v>
      </c>
      <c r="B92" s="9" t="s">
        <v>225</v>
      </c>
      <c r="C92" s="9" t="s">
        <v>658</v>
      </c>
      <c r="D92" s="9" t="s">
        <v>207</v>
      </c>
      <c r="E92" s="9" t="s">
        <v>20</v>
      </c>
      <c r="F92" s="10" t="s">
        <v>226</v>
      </c>
      <c r="G92" s="5">
        <v>1</v>
      </c>
      <c r="H92" s="5">
        <v>480</v>
      </c>
      <c r="I92" s="13">
        <f t="shared" si="2"/>
        <v>480</v>
      </c>
      <c r="J92" s="23" t="s">
        <v>21</v>
      </c>
      <c r="K92" s="23" t="s">
        <v>21</v>
      </c>
      <c r="L92" s="32" t="s">
        <v>21</v>
      </c>
      <c r="M92" s="34"/>
    </row>
    <row r="93" spans="1:13" ht="73.8">
      <c r="A93" s="9">
        <v>79</v>
      </c>
      <c r="B93" s="9" t="s">
        <v>227</v>
      </c>
      <c r="C93" s="9" t="s">
        <v>659</v>
      </c>
      <c r="D93" s="9" t="s">
        <v>220</v>
      </c>
      <c r="E93" s="9" t="s">
        <v>20</v>
      </c>
      <c r="F93" s="10" t="s">
        <v>228</v>
      </c>
      <c r="G93" s="5">
        <v>1</v>
      </c>
      <c r="H93" s="5">
        <v>480</v>
      </c>
      <c r="I93" s="13">
        <f t="shared" si="2"/>
        <v>480</v>
      </c>
      <c r="J93" s="23" t="s">
        <v>21</v>
      </c>
      <c r="K93" s="23" t="s">
        <v>21</v>
      </c>
      <c r="L93" s="32" t="s">
        <v>21</v>
      </c>
      <c r="M93" s="34"/>
    </row>
    <row r="94" spans="1:13" ht="98.4">
      <c r="A94" s="9">
        <v>80</v>
      </c>
      <c r="B94" s="9" t="s">
        <v>229</v>
      </c>
      <c r="C94" s="9" t="s">
        <v>230</v>
      </c>
      <c r="D94" s="9" t="s">
        <v>231</v>
      </c>
      <c r="E94" s="9" t="s">
        <v>20</v>
      </c>
      <c r="F94" s="10">
        <v>9789860626421</v>
      </c>
      <c r="G94" s="5">
        <v>1</v>
      </c>
      <c r="H94" s="5">
        <v>450</v>
      </c>
      <c r="I94" s="13">
        <f t="shared" si="2"/>
        <v>450</v>
      </c>
      <c r="J94" s="23" t="s">
        <v>21</v>
      </c>
      <c r="K94" s="23" t="s">
        <v>21</v>
      </c>
      <c r="L94" s="32" t="s">
        <v>21</v>
      </c>
      <c r="M94" s="34"/>
    </row>
    <row r="95" spans="1:13" ht="98.4">
      <c r="A95" s="9">
        <v>81</v>
      </c>
      <c r="B95" s="9" t="s">
        <v>232</v>
      </c>
      <c r="C95" s="9" t="s">
        <v>660</v>
      </c>
      <c r="D95" s="9" t="s">
        <v>233</v>
      </c>
      <c r="E95" s="9" t="s">
        <v>20</v>
      </c>
      <c r="F95" s="10">
        <v>9789863598800</v>
      </c>
      <c r="G95" s="5">
        <v>1</v>
      </c>
      <c r="H95" s="5">
        <v>400</v>
      </c>
      <c r="I95" s="13">
        <f t="shared" si="2"/>
        <v>400</v>
      </c>
      <c r="J95" s="23" t="s">
        <v>21</v>
      </c>
      <c r="K95" s="23" t="s">
        <v>21</v>
      </c>
      <c r="L95" s="32" t="s">
        <v>21</v>
      </c>
      <c r="M95" s="34"/>
    </row>
    <row r="96" spans="1:13" ht="98.4">
      <c r="A96" s="9">
        <v>82</v>
      </c>
      <c r="B96" s="9" t="s">
        <v>661</v>
      </c>
      <c r="C96" s="9" t="s">
        <v>662</v>
      </c>
      <c r="D96" s="9" t="s">
        <v>234</v>
      </c>
      <c r="E96" s="9" t="s">
        <v>20</v>
      </c>
      <c r="F96" s="10" t="s">
        <v>235</v>
      </c>
      <c r="G96" s="5">
        <v>1</v>
      </c>
      <c r="H96" s="5">
        <v>320</v>
      </c>
      <c r="I96" s="13">
        <f t="shared" si="2"/>
        <v>320</v>
      </c>
      <c r="J96" s="23" t="s">
        <v>21</v>
      </c>
      <c r="K96" s="23" t="s">
        <v>21</v>
      </c>
      <c r="L96" s="32" t="s">
        <v>21</v>
      </c>
      <c r="M96" s="34"/>
    </row>
    <row r="97" spans="1:13" ht="73.8">
      <c r="A97" s="9">
        <v>83</v>
      </c>
      <c r="B97" s="9" t="s">
        <v>663</v>
      </c>
      <c r="C97" s="9" t="s">
        <v>236</v>
      </c>
      <c r="D97" s="9" t="s">
        <v>220</v>
      </c>
      <c r="E97" s="9" t="s">
        <v>20</v>
      </c>
      <c r="F97" s="10" t="s">
        <v>237</v>
      </c>
      <c r="G97" s="5">
        <v>1</v>
      </c>
      <c r="H97" s="5">
        <v>500</v>
      </c>
      <c r="I97" s="13">
        <f t="shared" si="2"/>
        <v>500</v>
      </c>
      <c r="J97" s="23" t="s">
        <v>21</v>
      </c>
      <c r="K97" s="23" t="s">
        <v>21</v>
      </c>
      <c r="L97" s="32" t="s">
        <v>21</v>
      </c>
      <c r="M97" s="34"/>
    </row>
    <row r="98" spans="1:13" ht="98.4">
      <c r="A98" s="9">
        <v>84</v>
      </c>
      <c r="B98" s="9" t="s">
        <v>238</v>
      </c>
      <c r="C98" s="9" t="s">
        <v>664</v>
      </c>
      <c r="D98" s="9" t="s">
        <v>712</v>
      </c>
      <c r="E98" s="9" t="s">
        <v>20</v>
      </c>
      <c r="F98" s="10" t="s">
        <v>239</v>
      </c>
      <c r="G98" s="5">
        <v>1</v>
      </c>
      <c r="H98" s="5">
        <v>350</v>
      </c>
      <c r="I98" s="13">
        <f t="shared" si="2"/>
        <v>350</v>
      </c>
      <c r="J98" s="23" t="s">
        <v>21</v>
      </c>
      <c r="K98" s="23" t="s">
        <v>21</v>
      </c>
      <c r="L98" s="32" t="s">
        <v>21</v>
      </c>
      <c r="M98" s="34"/>
    </row>
    <row r="99" spans="1:13" ht="98.4">
      <c r="A99" s="9">
        <v>85</v>
      </c>
      <c r="B99" s="25" t="s">
        <v>591</v>
      </c>
      <c r="C99" s="9" t="s">
        <v>240</v>
      </c>
      <c r="D99" s="9" t="s">
        <v>241</v>
      </c>
      <c r="E99" s="9" t="s">
        <v>20</v>
      </c>
      <c r="F99" s="10" t="s">
        <v>242</v>
      </c>
      <c r="G99" s="5">
        <v>1</v>
      </c>
      <c r="H99" s="5">
        <v>520</v>
      </c>
      <c r="I99" s="13">
        <f t="shared" si="2"/>
        <v>520</v>
      </c>
      <c r="J99" s="23" t="s">
        <v>21</v>
      </c>
      <c r="K99" s="23" t="s">
        <v>21</v>
      </c>
      <c r="L99" s="32" t="s">
        <v>21</v>
      </c>
      <c r="M99" s="34"/>
    </row>
    <row r="100" spans="1:13" ht="98.4">
      <c r="A100" s="9">
        <v>86</v>
      </c>
      <c r="B100" s="9" t="s">
        <v>243</v>
      </c>
      <c r="C100" s="9" t="s">
        <v>244</v>
      </c>
      <c r="D100" s="9" t="s">
        <v>245</v>
      </c>
      <c r="E100" s="9" t="s">
        <v>20</v>
      </c>
      <c r="F100" s="10" t="s">
        <v>246</v>
      </c>
      <c r="G100" s="5">
        <v>1</v>
      </c>
      <c r="H100" s="5">
        <v>540</v>
      </c>
      <c r="I100" s="13">
        <f t="shared" si="2"/>
        <v>540</v>
      </c>
      <c r="J100" s="23" t="s">
        <v>21</v>
      </c>
      <c r="K100" s="23" t="s">
        <v>21</v>
      </c>
      <c r="L100" s="32" t="s">
        <v>21</v>
      </c>
      <c r="M100" s="34"/>
    </row>
    <row r="101" spans="1:13" ht="73.8">
      <c r="A101" s="9">
        <v>87</v>
      </c>
      <c r="B101" s="9" t="s">
        <v>247</v>
      </c>
      <c r="C101" s="9" t="s">
        <v>248</v>
      </c>
      <c r="D101" s="9" t="s">
        <v>249</v>
      </c>
      <c r="E101" s="9" t="s">
        <v>20</v>
      </c>
      <c r="F101" s="10" t="s">
        <v>250</v>
      </c>
      <c r="G101" s="5">
        <v>1</v>
      </c>
      <c r="H101" s="5">
        <v>250</v>
      </c>
      <c r="I101" s="13">
        <f t="shared" si="2"/>
        <v>250</v>
      </c>
      <c r="J101" s="23" t="s">
        <v>21</v>
      </c>
      <c r="K101" s="23" t="s">
        <v>21</v>
      </c>
      <c r="L101" s="32" t="s">
        <v>21</v>
      </c>
      <c r="M101" s="34"/>
    </row>
    <row r="102" spans="1:13" ht="73.8">
      <c r="A102" s="9">
        <v>88</v>
      </c>
      <c r="B102" s="9" t="s">
        <v>251</v>
      </c>
      <c r="C102" s="9" t="s">
        <v>252</v>
      </c>
      <c r="D102" s="9" t="s">
        <v>253</v>
      </c>
      <c r="E102" s="9" t="s">
        <v>20</v>
      </c>
      <c r="F102" s="10" t="s">
        <v>254</v>
      </c>
      <c r="G102" s="5">
        <v>1</v>
      </c>
      <c r="H102" s="5">
        <v>400</v>
      </c>
      <c r="I102" s="13">
        <f t="shared" si="2"/>
        <v>400</v>
      </c>
      <c r="J102" s="23" t="s">
        <v>21</v>
      </c>
      <c r="K102" s="23" t="s">
        <v>21</v>
      </c>
      <c r="L102" s="32" t="s">
        <v>21</v>
      </c>
      <c r="M102" s="34"/>
    </row>
    <row r="103" spans="1:13" ht="73.8">
      <c r="A103" s="9">
        <v>89</v>
      </c>
      <c r="B103" s="9" t="s">
        <v>590</v>
      </c>
      <c r="C103" s="9" t="s">
        <v>255</v>
      </c>
      <c r="D103" s="9" t="s">
        <v>256</v>
      </c>
      <c r="E103" s="9" t="s">
        <v>20</v>
      </c>
      <c r="F103" s="10" t="s">
        <v>257</v>
      </c>
      <c r="G103" s="5">
        <v>1</v>
      </c>
      <c r="H103" s="5">
        <v>360</v>
      </c>
      <c r="I103" s="13">
        <f t="shared" si="2"/>
        <v>360</v>
      </c>
      <c r="J103" s="23" t="s">
        <v>21</v>
      </c>
      <c r="K103" s="23" t="s">
        <v>21</v>
      </c>
      <c r="L103" s="32" t="s">
        <v>21</v>
      </c>
      <c r="M103" s="34"/>
    </row>
    <row r="104" spans="1:13" ht="98.4">
      <c r="A104" s="9">
        <v>90</v>
      </c>
      <c r="B104" s="9" t="s">
        <v>589</v>
      </c>
      <c r="C104" s="9" t="s">
        <v>258</v>
      </c>
      <c r="D104" s="9" t="s">
        <v>259</v>
      </c>
      <c r="E104" s="9" t="s">
        <v>20</v>
      </c>
      <c r="F104" s="10" t="s">
        <v>260</v>
      </c>
      <c r="G104" s="5">
        <v>1</v>
      </c>
      <c r="H104" s="5">
        <v>550</v>
      </c>
      <c r="I104" s="13">
        <f t="shared" si="2"/>
        <v>550</v>
      </c>
      <c r="J104" s="23" t="s">
        <v>21</v>
      </c>
      <c r="K104" s="23" t="s">
        <v>21</v>
      </c>
      <c r="L104" s="32" t="s">
        <v>21</v>
      </c>
      <c r="M104" s="34"/>
    </row>
    <row r="105" spans="1:13" ht="73.8">
      <c r="A105" s="9">
        <v>91</v>
      </c>
      <c r="B105" s="9" t="s">
        <v>261</v>
      </c>
      <c r="C105" s="9" t="s">
        <v>262</v>
      </c>
      <c r="D105" s="9" t="s">
        <v>263</v>
      </c>
      <c r="E105" s="9" t="s">
        <v>20</v>
      </c>
      <c r="F105" s="10" t="s">
        <v>264</v>
      </c>
      <c r="G105" s="5">
        <v>1</v>
      </c>
      <c r="H105" s="5">
        <v>450</v>
      </c>
      <c r="I105" s="13">
        <f t="shared" si="2"/>
        <v>450</v>
      </c>
      <c r="J105" s="23" t="s">
        <v>21</v>
      </c>
      <c r="K105" s="23" t="s">
        <v>21</v>
      </c>
      <c r="L105" s="32" t="s">
        <v>21</v>
      </c>
      <c r="M105" s="34"/>
    </row>
    <row r="106" spans="1:13" ht="98.4">
      <c r="A106" s="9">
        <v>92</v>
      </c>
      <c r="B106" s="9" t="s">
        <v>265</v>
      </c>
      <c r="C106" s="9" t="s">
        <v>266</v>
      </c>
      <c r="D106" s="9" t="s">
        <v>267</v>
      </c>
      <c r="E106" s="9" t="s">
        <v>20</v>
      </c>
      <c r="F106" s="10" t="s">
        <v>268</v>
      </c>
      <c r="G106" s="5">
        <v>1</v>
      </c>
      <c r="H106" s="5">
        <v>930</v>
      </c>
      <c r="I106" s="13">
        <f t="shared" si="2"/>
        <v>930</v>
      </c>
      <c r="J106" s="23" t="s">
        <v>21</v>
      </c>
      <c r="K106" s="23" t="s">
        <v>21</v>
      </c>
      <c r="L106" s="32" t="s">
        <v>21</v>
      </c>
      <c r="M106" s="34"/>
    </row>
    <row r="107" spans="1:13" ht="73.8">
      <c r="A107" s="9">
        <v>93</v>
      </c>
      <c r="B107" s="9" t="s">
        <v>269</v>
      </c>
      <c r="C107" s="9" t="s">
        <v>270</v>
      </c>
      <c r="D107" s="9" t="s">
        <v>271</v>
      </c>
      <c r="E107" s="9" t="s">
        <v>20</v>
      </c>
      <c r="F107" s="10" t="s">
        <v>272</v>
      </c>
      <c r="G107" s="5">
        <v>1</v>
      </c>
      <c r="H107" s="5">
        <v>450</v>
      </c>
      <c r="I107" s="13">
        <f t="shared" si="2"/>
        <v>450</v>
      </c>
      <c r="J107" s="23" t="s">
        <v>21</v>
      </c>
      <c r="K107" s="23" t="s">
        <v>21</v>
      </c>
      <c r="L107" s="32" t="s">
        <v>21</v>
      </c>
      <c r="M107" s="34"/>
    </row>
    <row r="108" spans="1:13" ht="73.8">
      <c r="A108" s="9">
        <v>94</v>
      </c>
      <c r="B108" s="9" t="s">
        <v>273</v>
      </c>
      <c r="C108" s="9" t="s">
        <v>274</v>
      </c>
      <c r="D108" s="9" t="s">
        <v>275</v>
      </c>
      <c r="E108" s="9" t="s">
        <v>20</v>
      </c>
      <c r="F108" s="10" t="s">
        <v>276</v>
      </c>
      <c r="G108" s="5">
        <v>1</v>
      </c>
      <c r="H108" s="5">
        <v>280</v>
      </c>
      <c r="I108" s="13">
        <f t="shared" si="2"/>
        <v>280</v>
      </c>
      <c r="J108" s="23" t="s">
        <v>21</v>
      </c>
      <c r="K108" s="23" t="s">
        <v>21</v>
      </c>
      <c r="L108" s="32" t="s">
        <v>21</v>
      </c>
      <c r="M108" s="34"/>
    </row>
    <row r="109" spans="1:13" ht="98.4">
      <c r="A109" s="9">
        <v>95</v>
      </c>
      <c r="B109" s="9" t="s">
        <v>277</v>
      </c>
      <c r="C109" s="9" t="s">
        <v>278</v>
      </c>
      <c r="D109" s="9" t="s">
        <v>279</v>
      </c>
      <c r="E109" s="9" t="s">
        <v>20</v>
      </c>
      <c r="F109" s="10" t="s">
        <v>280</v>
      </c>
      <c r="G109" s="5">
        <v>1</v>
      </c>
      <c r="H109" s="5">
        <v>420</v>
      </c>
      <c r="I109" s="13">
        <f t="shared" si="2"/>
        <v>420</v>
      </c>
      <c r="J109" s="23" t="s">
        <v>21</v>
      </c>
      <c r="K109" s="23" t="s">
        <v>21</v>
      </c>
      <c r="L109" s="32" t="s">
        <v>21</v>
      </c>
      <c r="M109" s="34"/>
    </row>
    <row r="110" spans="1:13" ht="98.4">
      <c r="A110" s="9">
        <v>96</v>
      </c>
      <c r="B110" s="9" t="s">
        <v>281</v>
      </c>
      <c r="C110" s="9" t="s">
        <v>282</v>
      </c>
      <c r="D110" s="9" t="s">
        <v>210</v>
      </c>
      <c r="E110" s="9" t="s">
        <v>20</v>
      </c>
      <c r="F110" s="10" t="s">
        <v>283</v>
      </c>
      <c r="G110" s="5">
        <v>1</v>
      </c>
      <c r="H110" s="5">
        <v>230</v>
      </c>
      <c r="I110" s="13">
        <f t="shared" si="2"/>
        <v>230</v>
      </c>
      <c r="J110" s="23" t="s">
        <v>21</v>
      </c>
      <c r="K110" s="23" t="s">
        <v>21</v>
      </c>
      <c r="L110" s="32" t="s">
        <v>21</v>
      </c>
      <c r="M110" s="34"/>
    </row>
    <row r="111" spans="1:13" ht="123">
      <c r="A111" s="9">
        <v>97</v>
      </c>
      <c r="B111" s="9" t="s">
        <v>284</v>
      </c>
      <c r="C111" s="9" t="s">
        <v>285</v>
      </c>
      <c r="D111" s="9" t="s">
        <v>233</v>
      </c>
      <c r="E111" s="9" t="s">
        <v>20</v>
      </c>
      <c r="F111" s="10" t="s">
        <v>286</v>
      </c>
      <c r="G111" s="5">
        <v>1</v>
      </c>
      <c r="H111" s="5">
        <v>450</v>
      </c>
      <c r="I111" s="13">
        <f t="shared" si="2"/>
        <v>450</v>
      </c>
      <c r="J111" s="23" t="s">
        <v>21</v>
      </c>
      <c r="K111" s="23" t="s">
        <v>21</v>
      </c>
      <c r="L111" s="32" t="s">
        <v>21</v>
      </c>
      <c r="M111" s="34"/>
    </row>
    <row r="112" spans="1:13" ht="73.8">
      <c r="A112" s="9">
        <v>98</v>
      </c>
      <c r="B112" s="9" t="s">
        <v>287</v>
      </c>
      <c r="C112" s="9" t="s">
        <v>288</v>
      </c>
      <c r="D112" s="9" t="s">
        <v>289</v>
      </c>
      <c r="E112" s="9" t="s">
        <v>20</v>
      </c>
      <c r="F112" s="10" t="s">
        <v>290</v>
      </c>
      <c r="G112" s="5">
        <v>1</v>
      </c>
      <c r="H112" s="5">
        <v>543</v>
      </c>
      <c r="I112" s="13">
        <f t="shared" si="2"/>
        <v>543</v>
      </c>
      <c r="J112" s="23" t="s">
        <v>21</v>
      </c>
      <c r="K112" s="23" t="s">
        <v>21</v>
      </c>
      <c r="L112" s="32" t="s">
        <v>21</v>
      </c>
      <c r="M112" s="34"/>
    </row>
    <row r="113" spans="1:13" ht="147.6">
      <c r="A113" s="9">
        <v>99</v>
      </c>
      <c r="B113" s="9" t="s">
        <v>291</v>
      </c>
      <c r="C113" s="9" t="s">
        <v>292</v>
      </c>
      <c r="D113" s="9" t="s">
        <v>267</v>
      </c>
      <c r="E113" s="9" t="s">
        <v>20</v>
      </c>
      <c r="F113" s="10" t="s">
        <v>293</v>
      </c>
      <c r="G113" s="5">
        <v>1</v>
      </c>
      <c r="H113" s="5">
        <v>560</v>
      </c>
      <c r="I113" s="13">
        <f t="shared" si="2"/>
        <v>560</v>
      </c>
      <c r="J113" s="23" t="s">
        <v>21</v>
      </c>
      <c r="K113" s="23" t="s">
        <v>21</v>
      </c>
      <c r="L113" s="32" t="s">
        <v>21</v>
      </c>
      <c r="M113" s="34"/>
    </row>
    <row r="114" spans="1:13" ht="98.4">
      <c r="A114" s="9">
        <v>100</v>
      </c>
      <c r="B114" s="9" t="s">
        <v>294</v>
      </c>
      <c r="C114" s="9" t="s">
        <v>581</v>
      </c>
      <c r="D114" s="9" t="s">
        <v>186</v>
      </c>
      <c r="E114" s="9" t="s">
        <v>20</v>
      </c>
      <c r="F114" s="10" t="s">
        <v>295</v>
      </c>
      <c r="G114" s="5">
        <v>1</v>
      </c>
      <c r="H114" s="5">
        <v>499</v>
      </c>
      <c r="I114" s="13">
        <f t="shared" si="2"/>
        <v>499</v>
      </c>
      <c r="J114" s="23" t="s">
        <v>21</v>
      </c>
      <c r="K114" s="23" t="s">
        <v>21</v>
      </c>
      <c r="L114" s="32" t="s">
        <v>21</v>
      </c>
      <c r="M114" s="34"/>
    </row>
    <row r="115" spans="1:13" ht="73.8">
      <c r="A115" s="9">
        <v>101</v>
      </c>
      <c r="B115" s="9" t="s">
        <v>298</v>
      </c>
      <c r="C115" s="9" t="s">
        <v>299</v>
      </c>
      <c r="D115" s="9" t="s">
        <v>300</v>
      </c>
      <c r="E115" s="9" t="s">
        <v>20</v>
      </c>
      <c r="F115" s="10" t="s">
        <v>301</v>
      </c>
      <c r="G115" s="5">
        <v>1</v>
      </c>
      <c r="H115" s="5">
        <v>360</v>
      </c>
      <c r="I115" s="13">
        <f t="shared" si="2"/>
        <v>360</v>
      </c>
      <c r="J115" s="23" t="s">
        <v>21</v>
      </c>
      <c r="K115" s="23" t="s">
        <v>21</v>
      </c>
      <c r="L115" s="32" t="s">
        <v>21</v>
      </c>
      <c r="M115" s="34"/>
    </row>
    <row r="116" spans="1:13" ht="73.8">
      <c r="A116" s="9">
        <v>102</v>
      </c>
      <c r="B116" s="9" t="s">
        <v>302</v>
      </c>
      <c r="C116" s="9" t="s">
        <v>303</v>
      </c>
      <c r="D116" s="9" t="s">
        <v>207</v>
      </c>
      <c r="E116" s="9" t="s">
        <v>20</v>
      </c>
      <c r="F116" s="10" t="s">
        <v>304</v>
      </c>
      <c r="G116" s="5">
        <v>1</v>
      </c>
      <c r="H116" s="5">
        <v>320</v>
      </c>
      <c r="I116" s="13">
        <f t="shared" si="2"/>
        <v>320</v>
      </c>
      <c r="J116" s="23" t="s">
        <v>21</v>
      </c>
      <c r="K116" s="23" t="s">
        <v>21</v>
      </c>
      <c r="L116" s="32" t="s">
        <v>21</v>
      </c>
      <c r="M116" s="34"/>
    </row>
    <row r="117" spans="1:13" ht="73.8">
      <c r="A117" s="9">
        <v>103</v>
      </c>
      <c r="B117" s="9" t="s">
        <v>305</v>
      </c>
      <c r="C117" s="9" t="s">
        <v>666</v>
      </c>
      <c r="D117" s="9" t="s">
        <v>306</v>
      </c>
      <c r="E117" s="9" t="s">
        <v>20</v>
      </c>
      <c r="F117" s="10" t="s">
        <v>307</v>
      </c>
      <c r="G117" s="5">
        <v>1</v>
      </c>
      <c r="H117" s="5">
        <v>350</v>
      </c>
      <c r="I117" s="13">
        <f t="shared" si="2"/>
        <v>350</v>
      </c>
      <c r="J117" s="23" t="s">
        <v>21</v>
      </c>
      <c r="K117" s="23" t="s">
        <v>21</v>
      </c>
      <c r="L117" s="32" t="s">
        <v>21</v>
      </c>
      <c r="M117" s="34"/>
    </row>
    <row r="118" spans="1:13" ht="98.4">
      <c r="A118" s="9">
        <v>104</v>
      </c>
      <c r="B118" s="9" t="s">
        <v>592</v>
      </c>
      <c r="C118" s="9" t="s">
        <v>308</v>
      </c>
      <c r="D118" s="9" t="s">
        <v>309</v>
      </c>
      <c r="E118" s="9" t="s">
        <v>20</v>
      </c>
      <c r="F118" s="10" t="s">
        <v>310</v>
      </c>
      <c r="G118" s="5">
        <v>1</v>
      </c>
      <c r="H118" s="5">
        <v>350</v>
      </c>
      <c r="I118" s="13">
        <f t="shared" si="2"/>
        <v>350</v>
      </c>
      <c r="J118" s="23" t="s">
        <v>21</v>
      </c>
      <c r="K118" s="23" t="s">
        <v>21</v>
      </c>
      <c r="L118" s="32" t="s">
        <v>21</v>
      </c>
      <c r="M118" s="34"/>
    </row>
    <row r="119" spans="1:13" ht="98.4">
      <c r="A119" s="9">
        <v>105</v>
      </c>
      <c r="B119" s="9" t="s">
        <v>667</v>
      </c>
      <c r="C119" s="9" t="s">
        <v>311</v>
      </c>
      <c r="D119" s="9" t="s">
        <v>166</v>
      </c>
      <c r="E119" s="9" t="s">
        <v>20</v>
      </c>
      <c r="F119" s="10" t="s">
        <v>312</v>
      </c>
      <c r="G119" s="5">
        <v>1</v>
      </c>
      <c r="H119" s="5">
        <v>500</v>
      </c>
      <c r="I119" s="13">
        <f t="shared" si="2"/>
        <v>500</v>
      </c>
      <c r="J119" s="23" t="s">
        <v>21</v>
      </c>
      <c r="K119" s="23" t="s">
        <v>21</v>
      </c>
      <c r="L119" s="32" t="s">
        <v>21</v>
      </c>
      <c r="M119" s="34"/>
    </row>
    <row r="120" spans="1:13" ht="73.8">
      <c r="A120" s="9">
        <v>106</v>
      </c>
      <c r="B120" s="9" t="s">
        <v>313</v>
      </c>
      <c r="C120" s="9" t="s">
        <v>314</v>
      </c>
      <c r="D120" s="9" t="s">
        <v>315</v>
      </c>
      <c r="E120" s="9" t="s">
        <v>20</v>
      </c>
      <c r="F120" s="10" t="s">
        <v>316</v>
      </c>
      <c r="G120" s="5">
        <v>1</v>
      </c>
      <c r="H120" s="5">
        <v>380</v>
      </c>
      <c r="I120" s="13">
        <f t="shared" si="2"/>
        <v>380</v>
      </c>
      <c r="J120" s="23" t="s">
        <v>21</v>
      </c>
      <c r="K120" s="23" t="s">
        <v>21</v>
      </c>
      <c r="L120" s="32" t="s">
        <v>21</v>
      </c>
      <c r="M120" s="34"/>
    </row>
    <row r="121" spans="1:13" ht="73.8">
      <c r="A121" s="9">
        <v>107</v>
      </c>
      <c r="B121" s="9" t="s">
        <v>317</v>
      </c>
      <c r="C121" s="9" t="s">
        <v>582</v>
      </c>
      <c r="D121" s="9" t="s">
        <v>318</v>
      </c>
      <c r="E121" s="9" t="s">
        <v>20</v>
      </c>
      <c r="F121" s="10" t="s">
        <v>319</v>
      </c>
      <c r="G121" s="5">
        <v>1</v>
      </c>
      <c r="H121" s="5">
        <v>320</v>
      </c>
      <c r="I121" s="13">
        <f t="shared" si="2"/>
        <v>320</v>
      </c>
      <c r="J121" s="23" t="s">
        <v>21</v>
      </c>
      <c r="K121" s="23" t="s">
        <v>21</v>
      </c>
      <c r="L121" s="32" t="s">
        <v>21</v>
      </c>
      <c r="M121" s="34"/>
    </row>
    <row r="122" spans="1:13" ht="73.8">
      <c r="A122" s="9">
        <v>108</v>
      </c>
      <c r="B122" s="9" t="s">
        <v>320</v>
      </c>
      <c r="C122" s="9" t="s">
        <v>321</v>
      </c>
      <c r="D122" s="9" t="s">
        <v>322</v>
      </c>
      <c r="E122" s="9" t="s">
        <v>20</v>
      </c>
      <c r="F122" s="10" t="s">
        <v>323</v>
      </c>
      <c r="G122" s="5">
        <v>1</v>
      </c>
      <c r="H122" s="5">
        <v>420</v>
      </c>
      <c r="I122" s="13">
        <f t="shared" si="2"/>
        <v>420</v>
      </c>
      <c r="J122" s="23" t="s">
        <v>21</v>
      </c>
      <c r="K122" s="23" t="s">
        <v>21</v>
      </c>
      <c r="L122" s="32" t="s">
        <v>21</v>
      </c>
      <c r="M122" s="34"/>
    </row>
    <row r="123" spans="1:13" ht="73.8">
      <c r="A123" s="9">
        <v>109</v>
      </c>
      <c r="B123" s="9" t="s">
        <v>324</v>
      </c>
      <c r="C123" s="9" t="s">
        <v>668</v>
      </c>
      <c r="D123" s="9" t="s">
        <v>306</v>
      </c>
      <c r="E123" s="9" t="s">
        <v>20</v>
      </c>
      <c r="F123" s="10" t="s">
        <v>325</v>
      </c>
      <c r="G123" s="5">
        <v>1</v>
      </c>
      <c r="H123" s="5">
        <v>380</v>
      </c>
      <c r="I123" s="13">
        <f t="shared" si="2"/>
        <v>380</v>
      </c>
      <c r="J123" s="23" t="s">
        <v>21</v>
      </c>
      <c r="K123" s="23" t="s">
        <v>21</v>
      </c>
      <c r="L123" s="32" t="s">
        <v>21</v>
      </c>
      <c r="M123" s="34"/>
    </row>
    <row r="124" spans="1:13" ht="73.8">
      <c r="A124" s="9">
        <v>110</v>
      </c>
      <c r="B124" s="9" t="s">
        <v>326</v>
      </c>
      <c r="C124" s="9" t="s">
        <v>327</v>
      </c>
      <c r="D124" s="9" t="s">
        <v>220</v>
      </c>
      <c r="E124" s="9" t="s">
        <v>20</v>
      </c>
      <c r="F124" s="10" t="s">
        <v>163</v>
      </c>
      <c r="G124" s="5">
        <v>1</v>
      </c>
      <c r="H124" s="5">
        <v>300</v>
      </c>
      <c r="I124" s="13">
        <f t="shared" si="2"/>
        <v>300</v>
      </c>
      <c r="J124" s="23" t="s">
        <v>21</v>
      </c>
      <c r="K124" s="23" t="s">
        <v>21</v>
      </c>
      <c r="L124" s="32" t="s">
        <v>21</v>
      </c>
      <c r="M124" s="34"/>
    </row>
    <row r="125" spans="1:13" ht="98.4">
      <c r="A125" s="9">
        <v>111</v>
      </c>
      <c r="B125" s="9" t="s">
        <v>669</v>
      </c>
      <c r="C125" s="9" t="s">
        <v>328</v>
      </c>
      <c r="D125" s="9" t="s">
        <v>220</v>
      </c>
      <c r="E125" s="9" t="s">
        <v>20</v>
      </c>
      <c r="F125" s="10" t="s">
        <v>329</v>
      </c>
      <c r="G125" s="5">
        <v>1</v>
      </c>
      <c r="H125" s="5">
        <v>300</v>
      </c>
      <c r="I125" s="13">
        <f t="shared" si="2"/>
        <v>300</v>
      </c>
      <c r="J125" s="23" t="s">
        <v>21</v>
      </c>
      <c r="K125" s="23" t="s">
        <v>21</v>
      </c>
      <c r="L125" s="32" t="s">
        <v>21</v>
      </c>
      <c r="M125" s="34"/>
    </row>
    <row r="126" spans="1:13" ht="98.4">
      <c r="A126" s="9">
        <v>112</v>
      </c>
      <c r="B126" s="9" t="s">
        <v>330</v>
      </c>
      <c r="C126" s="9" t="s">
        <v>670</v>
      </c>
      <c r="D126" s="9" t="s">
        <v>331</v>
      </c>
      <c r="E126" s="9" t="s">
        <v>20</v>
      </c>
      <c r="F126" s="10" t="s">
        <v>332</v>
      </c>
      <c r="G126" s="5">
        <v>1</v>
      </c>
      <c r="H126" s="5">
        <v>350</v>
      </c>
      <c r="I126" s="13">
        <f t="shared" si="2"/>
        <v>350</v>
      </c>
      <c r="J126" s="23" t="s">
        <v>21</v>
      </c>
      <c r="K126" s="23" t="s">
        <v>21</v>
      </c>
      <c r="L126" s="32" t="s">
        <v>21</v>
      </c>
      <c r="M126" s="34"/>
    </row>
    <row r="127" spans="1:13" ht="73.8">
      <c r="A127" s="9">
        <v>113</v>
      </c>
      <c r="B127" s="9" t="s">
        <v>333</v>
      </c>
      <c r="C127" s="9" t="s">
        <v>334</v>
      </c>
      <c r="D127" s="9" t="s">
        <v>220</v>
      </c>
      <c r="E127" s="9" t="s">
        <v>20</v>
      </c>
      <c r="F127" s="10" t="s">
        <v>164</v>
      </c>
      <c r="G127" s="5">
        <v>1</v>
      </c>
      <c r="H127" s="5">
        <v>320</v>
      </c>
      <c r="I127" s="13">
        <f t="shared" si="2"/>
        <v>320</v>
      </c>
      <c r="J127" s="23" t="s">
        <v>21</v>
      </c>
      <c r="K127" s="23" t="s">
        <v>21</v>
      </c>
      <c r="L127" s="32" t="s">
        <v>21</v>
      </c>
      <c r="M127" s="34"/>
    </row>
    <row r="128" spans="1:13" ht="73.8">
      <c r="A128" s="9">
        <v>114</v>
      </c>
      <c r="B128" s="9" t="s">
        <v>335</v>
      </c>
      <c r="C128" s="9" t="s">
        <v>336</v>
      </c>
      <c r="D128" s="9" t="s">
        <v>337</v>
      </c>
      <c r="E128" s="9" t="s">
        <v>20</v>
      </c>
      <c r="F128" s="10" t="s">
        <v>338</v>
      </c>
      <c r="G128" s="5">
        <v>1</v>
      </c>
      <c r="H128" s="5">
        <v>380</v>
      </c>
      <c r="I128" s="13">
        <f t="shared" si="2"/>
        <v>380</v>
      </c>
      <c r="J128" s="23" t="s">
        <v>21</v>
      </c>
      <c r="K128" s="23" t="s">
        <v>21</v>
      </c>
      <c r="L128" s="32" t="s">
        <v>21</v>
      </c>
      <c r="M128" s="34"/>
    </row>
    <row r="129" spans="1:13" ht="123">
      <c r="A129" s="9">
        <v>115</v>
      </c>
      <c r="B129" s="9" t="s">
        <v>339</v>
      </c>
      <c r="C129" s="9" t="s">
        <v>714</v>
      </c>
      <c r="D129" s="9" t="s">
        <v>340</v>
      </c>
      <c r="E129" s="9" t="s">
        <v>20</v>
      </c>
      <c r="F129" s="10" t="s">
        <v>341</v>
      </c>
      <c r="G129" s="5">
        <v>1</v>
      </c>
      <c r="H129" s="5">
        <v>350</v>
      </c>
      <c r="I129" s="13">
        <f t="shared" si="2"/>
        <v>350</v>
      </c>
      <c r="J129" s="23" t="s">
        <v>21</v>
      </c>
      <c r="K129" s="23" t="s">
        <v>21</v>
      </c>
      <c r="L129" s="32" t="s">
        <v>21</v>
      </c>
      <c r="M129" s="34"/>
    </row>
    <row r="130" spans="1:13" ht="73.8">
      <c r="A130" s="9">
        <v>116</v>
      </c>
      <c r="B130" s="9" t="s">
        <v>342</v>
      </c>
      <c r="C130" s="9" t="s">
        <v>671</v>
      </c>
      <c r="D130" s="9" t="s">
        <v>218</v>
      </c>
      <c r="E130" s="9" t="s">
        <v>20</v>
      </c>
      <c r="F130" s="10" t="s">
        <v>131</v>
      </c>
      <c r="G130" s="5">
        <v>1</v>
      </c>
      <c r="H130" s="5">
        <v>480</v>
      </c>
      <c r="I130" s="13">
        <f t="shared" si="2"/>
        <v>480</v>
      </c>
      <c r="J130" s="23" t="s">
        <v>21</v>
      </c>
      <c r="K130" s="23" t="s">
        <v>21</v>
      </c>
      <c r="L130" s="32" t="s">
        <v>21</v>
      </c>
      <c r="M130" s="34"/>
    </row>
    <row r="131" spans="1:13" ht="98.4">
      <c r="A131" s="9">
        <v>117</v>
      </c>
      <c r="B131" s="9" t="s">
        <v>343</v>
      </c>
      <c r="C131" s="9" t="s">
        <v>344</v>
      </c>
      <c r="D131" s="9" t="s">
        <v>713</v>
      </c>
      <c r="E131" s="9" t="s">
        <v>20</v>
      </c>
      <c r="F131" s="10" t="s">
        <v>345</v>
      </c>
      <c r="G131" s="5">
        <v>1</v>
      </c>
      <c r="H131" s="5">
        <v>360</v>
      </c>
      <c r="I131" s="13">
        <f t="shared" si="2"/>
        <v>360</v>
      </c>
      <c r="J131" s="23" t="s">
        <v>21</v>
      </c>
      <c r="K131" s="23" t="s">
        <v>21</v>
      </c>
      <c r="L131" s="32" t="s">
        <v>21</v>
      </c>
      <c r="M131" s="34"/>
    </row>
    <row r="132" spans="1:13" ht="98.4">
      <c r="A132" s="9">
        <v>118</v>
      </c>
      <c r="B132" s="9" t="s">
        <v>346</v>
      </c>
      <c r="C132" s="9" t="s">
        <v>672</v>
      </c>
      <c r="D132" s="9" t="s">
        <v>347</v>
      </c>
      <c r="E132" s="9" t="s">
        <v>20</v>
      </c>
      <c r="F132" s="10" t="s">
        <v>348</v>
      </c>
      <c r="G132" s="5">
        <v>1</v>
      </c>
      <c r="H132" s="5">
        <v>320</v>
      </c>
      <c r="I132" s="13">
        <f t="shared" si="2"/>
        <v>320</v>
      </c>
      <c r="J132" s="23" t="s">
        <v>21</v>
      </c>
      <c r="K132" s="23" t="s">
        <v>21</v>
      </c>
      <c r="L132" s="32" t="s">
        <v>21</v>
      </c>
      <c r="M132" s="34"/>
    </row>
    <row r="133" spans="1:13" ht="98.4">
      <c r="A133" s="9">
        <v>119</v>
      </c>
      <c r="B133" s="9" t="s">
        <v>351</v>
      </c>
      <c r="C133" s="9" t="s">
        <v>674</v>
      </c>
      <c r="D133" s="9" t="s">
        <v>210</v>
      </c>
      <c r="E133" s="9" t="s">
        <v>20</v>
      </c>
      <c r="F133" s="10" t="s">
        <v>352</v>
      </c>
      <c r="G133" s="5">
        <v>1</v>
      </c>
      <c r="H133" s="5">
        <v>320</v>
      </c>
      <c r="I133" s="13">
        <f t="shared" si="2"/>
        <v>320</v>
      </c>
      <c r="J133" s="23" t="s">
        <v>21</v>
      </c>
      <c r="K133" s="23" t="s">
        <v>21</v>
      </c>
      <c r="L133" s="32" t="s">
        <v>21</v>
      </c>
      <c r="M133" s="34"/>
    </row>
    <row r="134" spans="1:13" ht="73.8">
      <c r="A134" s="9">
        <v>120</v>
      </c>
      <c r="B134" s="9" t="s">
        <v>353</v>
      </c>
      <c r="C134" s="9" t="s">
        <v>675</v>
      </c>
      <c r="D134" s="9" t="s">
        <v>354</v>
      </c>
      <c r="E134" s="9" t="s">
        <v>20</v>
      </c>
      <c r="F134" s="10" t="s">
        <v>355</v>
      </c>
      <c r="G134" s="5">
        <v>1</v>
      </c>
      <c r="H134" s="5">
        <v>399</v>
      </c>
      <c r="I134" s="13">
        <f t="shared" si="2"/>
        <v>399</v>
      </c>
      <c r="J134" s="23" t="s">
        <v>21</v>
      </c>
      <c r="K134" s="23" t="s">
        <v>21</v>
      </c>
      <c r="L134" s="32" t="s">
        <v>21</v>
      </c>
      <c r="M134" s="34"/>
    </row>
    <row r="135" spans="1:13" ht="98.4">
      <c r="A135" s="9">
        <v>121</v>
      </c>
      <c r="B135" s="9" t="s">
        <v>356</v>
      </c>
      <c r="C135" s="9" t="s">
        <v>676</v>
      </c>
      <c r="D135" s="9" t="s">
        <v>318</v>
      </c>
      <c r="E135" s="9" t="s">
        <v>20</v>
      </c>
      <c r="F135" s="10" t="s">
        <v>357</v>
      </c>
      <c r="G135" s="5">
        <v>1</v>
      </c>
      <c r="H135" s="5">
        <v>680</v>
      </c>
      <c r="I135" s="13">
        <f t="shared" si="2"/>
        <v>680</v>
      </c>
      <c r="J135" s="23" t="s">
        <v>21</v>
      </c>
      <c r="K135" s="23" t="s">
        <v>21</v>
      </c>
      <c r="L135" s="32" t="s">
        <v>21</v>
      </c>
      <c r="M135" s="34"/>
    </row>
    <row r="136" spans="1:13" ht="98.4">
      <c r="A136" s="9">
        <v>122</v>
      </c>
      <c r="B136" s="9" t="s">
        <v>358</v>
      </c>
      <c r="C136" s="9" t="s">
        <v>359</v>
      </c>
      <c r="D136" s="9" t="s">
        <v>593</v>
      </c>
      <c r="E136" s="9" t="s">
        <v>20</v>
      </c>
      <c r="F136" s="10" t="s">
        <v>360</v>
      </c>
      <c r="G136" s="5">
        <v>1</v>
      </c>
      <c r="H136" s="5">
        <v>220</v>
      </c>
      <c r="I136" s="13">
        <f t="shared" si="2"/>
        <v>220</v>
      </c>
      <c r="J136" s="23" t="s">
        <v>21</v>
      </c>
      <c r="K136" s="23" t="s">
        <v>21</v>
      </c>
      <c r="L136" s="32" t="s">
        <v>21</v>
      </c>
      <c r="M136" s="34"/>
    </row>
    <row r="137" spans="1:13" ht="98.4">
      <c r="A137" s="9">
        <v>123</v>
      </c>
      <c r="B137" s="9" t="s">
        <v>361</v>
      </c>
      <c r="C137" s="9" t="s">
        <v>362</v>
      </c>
      <c r="D137" s="9" t="s">
        <v>363</v>
      </c>
      <c r="E137" s="9" t="s">
        <v>20</v>
      </c>
      <c r="F137" s="10" t="s">
        <v>364</v>
      </c>
      <c r="G137" s="5">
        <v>1</v>
      </c>
      <c r="H137" s="5">
        <v>350</v>
      </c>
      <c r="I137" s="13">
        <f t="shared" si="2"/>
        <v>350</v>
      </c>
      <c r="J137" s="23" t="s">
        <v>21</v>
      </c>
      <c r="K137" s="23" t="s">
        <v>21</v>
      </c>
      <c r="L137" s="32" t="s">
        <v>21</v>
      </c>
      <c r="M137" s="34"/>
    </row>
    <row r="138" spans="1:13" ht="123">
      <c r="A138" s="9">
        <v>124</v>
      </c>
      <c r="B138" s="9" t="s">
        <v>365</v>
      </c>
      <c r="C138" s="9" t="s">
        <v>366</v>
      </c>
      <c r="D138" s="9" t="s">
        <v>367</v>
      </c>
      <c r="E138" s="9" t="s">
        <v>20</v>
      </c>
      <c r="F138" s="10" t="s">
        <v>368</v>
      </c>
      <c r="G138" s="5">
        <v>1</v>
      </c>
      <c r="H138" s="5">
        <v>360</v>
      </c>
      <c r="I138" s="13">
        <f t="shared" si="2"/>
        <v>360</v>
      </c>
      <c r="J138" s="23" t="s">
        <v>21</v>
      </c>
      <c r="K138" s="23" t="s">
        <v>21</v>
      </c>
      <c r="L138" s="32" t="s">
        <v>21</v>
      </c>
      <c r="M138" s="34"/>
    </row>
    <row r="139" spans="1:13" ht="98.4">
      <c r="A139" s="9">
        <v>125</v>
      </c>
      <c r="B139" s="9" t="s">
        <v>369</v>
      </c>
      <c r="C139" s="9" t="s">
        <v>370</v>
      </c>
      <c r="D139" s="9" t="s">
        <v>207</v>
      </c>
      <c r="E139" s="9" t="s">
        <v>20</v>
      </c>
      <c r="F139" s="10" t="s">
        <v>371</v>
      </c>
      <c r="G139" s="5">
        <v>1</v>
      </c>
      <c r="H139" s="5">
        <v>499</v>
      </c>
      <c r="I139" s="13">
        <f t="shared" si="2"/>
        <v>499</v>
      </c>
      <c r="J139" s="23" t="s">
        <v>21</v>
      </c>
      <c r="K139" s="23" t="s">
        <v>21</v>
      </c>
      <c r="L139" s="32" t="s">
        <v>21</v>
      </c>
      <c r="M139" s="34"/>
    </row>
    <row r="140" spans="1:13" ht="73.8">
      <c r="A140" s="9">
        <v>126</v>
      </c>
      <c r="B140" s="9" t="s">
        <v>372</v>
      </c>
      <c r="C140" s="9" t="s">
        <v>373</v>
      </c>
      <c r="D140" s="9" t="s">
        <v>210</v>
      </c>
      <c r="E140" s="9" t="s">
        <v>20</v>
      </c>
      <c r="F140" s="10" t="s">
        <v>374</v>
      </c>
      <c r="G140" s="5">
        <v>1</v>
      </c>
      <c r="H140" s="5">
        <v>300</v>
      </c>
      <c r="I140" s="13">
        <f t="shared" si="2"/>
        <v>300</v>
      </c>
      <c r="J140" s="23" t="s">
        <v>21</v>
      </c>
      <c r="K140" s="23" t="s">
        <v>21</v>
      </c>
      <c r="L140" s="32" t="s">
        <v>21</v>
      </c>
      <c r="M140" s="34"/>
    </row>
    <row r="141" spans="1:13" ht="73.8">
      <c r="A141" s="9">
        <v>127</v>
      </c>
      <c r="B141" s="9" t="s">
        <v>375</v>
      </c>
      <c r="C141" s="9" t="s">
        <v>376</v>
      </c>
      <c r="D141" s="9" t="s">
        <v>377</v>
      </c>
      <c r="E141" s="9" t="s">
        <v>20</v>
      </c>
      <c r="F141" s="10" t="s">
        <v>378</v>
      </c>
      <c r="G141" s="5">
        <v>1</v>
      </c>
      <c r="H141" s="5">
        <v>280</v>
      </c>
      <c r="I141" s="13">
        <f t="shared" si="2"/>
        <v>280</v>
      </c>
      <c r="J141" s="23" t="s">
        <v>21</v>
      </c>
      <c r="K141" s="23" t="s">
        <v>21</v>
      </c>
      <c r="L141" s="32" t="s">
        <v>21</v>
      </c>
      <c r="M141" s="34"/>
    </row>
    <row r="142" spans="1:13" ht="98.4">
      <c r="A142" s="9">
        <v>128</v>
      </c>
      <c r="B142" s="9" t="s">
        <v>379</v>
      </c>
      <c r="C142" s="9" t="s">
        <v>677</v>
      </c>
      <c r="D142" s="9" t="s">
        <v>380</v>
      </c>
      <c r="E142" s="9" t="s">
        <v>20</v>
      </c>
      <c r="F142" s="10" t="s">
        <v>381</v>
      </c>
      <c r="G142" s="5">
        <v>1</v>
      </c>
      <c r="H142" s="5">
        <v>320</v>
      </c>
      <c r="I142" s="13">
        <f t="shared" si="2"/>
        <v>320</v>
      </c>
      <c r="J142" s="23" t="s">
        <v>21</v>
      </c>
      <c r="K142" s="23" t="s">
        <v>21</v>
      </c>
      <c r="L142" s="32" t="s">
        <v>21</v>
      </c>
      <c r="M142" s="34"/>
    </row>
    <row r="143" spans="1:13" ht="73.8">
      <c r="A143" s="9">
        <v>129</v>
      </c>
      <c r="B143" s="9" t="s">
        <v>382</v>
      </c>
      <c r="C143" s="9" t="s">
        <v>383</v>
      </c>
      <c r="D143" s="9" t="s">
        <v>384</v>
      </c>
      <c r="E143" s="9" t="s">
        <v>20</v>
      </c>
      <c r="F143" s="10" t="s">
        <v>385</v>
      </c>
      <c r="G143" s="5">
        <v>1</v>
      </c>
      <c r="H143" s="5">
        <v>350</v>
      </c>
      <c r="I143" s="13">
        <f t="shared" ref="I143:I206" si="3">G143*H143</f>
        <v>350</v>
      </c>
      <c r="J143" s="23" t="s">
        <v>21</v>
      </c>
      <c r="K143" s="23" t="s">
        <v>21</v>
      </c>
      <c r="L143" s="32" t="s">
        <v>21</v>
      </c>
      <c r="M143" s="34"/>
    </row>
    <row r="144" spans="1:13" ht="98.4">
      <c r="A144" s="9">
        <v>130</v>
      </c>
      <c r="B144" s="9" t="s">
        <v>678</v>
      </c>
      <c r="C144" s="9" t="s">
        <v>386</v>
      </c>
      <c r="D144" s="9" t="s">
        <v>275</v>
      </c>
      <c r="E144" s="9" t="s">
        <v>20</v>
      </c>
      <c r="F144" s="10" t="s">
        <v>387</v>
      </c>
      <c r="G144" s="5">
        <v>1</v>
      </c>
      <c r="H144" s="5">
        <v>1420</v>
      </c>
      <c r="I144" s="13">
        <f t="shared" si="3"/>
        <v>1420</v>
      </c>
      <c r="J144" s="23" t="s">
        <v>21</v>
      </c>
      <c r="K144" s="23" t="s">
        <v>21</v>
      </c>
      <c r="L144" s="32" t="s">
        <v>21</v>
      </c>
      <c r="M144" s="34"/>
    </row>
    <row r="145" spans="1:13" ht="73.8">
      <c r="A145" s="9">
        <v>131</v>
      </c>
      <c r="B145" s="9" t="s">
        <v>679</v>
      </c>
      <c r="C145" s="9" t="s">
        <v>386</v>
      </c>
      <c r="D145" s="9" t="s">
        <v>275</v>
      </c>
      <c r="E145" s="9" t="s">
        <v>20</v>
      </c>
      <c r="F145" s="10" t="s">
        <v>388</v>
      </c>
      <c r="G145" s="5">
        <v>1</v>
      </c>
      <c r="H145" s="5">
        <v>1420</v>
      </c>
      <c r="I145" s="13">
        <f t="shared" si="3"/>
        <v>1420</v>
      </c>
      <c r="J145" s="23" t="s">
        <v>21</v>
      </c>
      <c r="K145" s="23" t="s">
        <v>21</v>
      </c>
      <c r="L145" s="32" t="s">
        <v>21</v>
      </c>
      <c r="M145" s="34"/>
    </row>
    <row r="146" spans="1:13" ht="98.4">
      <c r="A146" s="9">
        <v>132</v>
      </c>
      <c r="B146" s="9" t="s">
        <v>389</v>
      </c>
      <c r="C146" s="9" t="s">
        <v>390</v>
      </c>
      <c r="D146" s="9" t="s">
        <v>384</v>
      </c>
      <c r="E146" s="9" t="s">
        <v>20</v>
      </c>
      <c r="F146" s="10" t="s">
        <v>391</v>
      </c>
      <c r="G146" s="5">
        <v>1</v>
      </c>
      <c r="H146" s="5">
        <v>300</v>
      </c>
      <c r="I146" s="13">
        <f t="shared" si="3"/>
        <v>300</v>
      </c>
      <c r="J146" s="23" t="s">
        <v>21</v>
      </c>
      <c r="K146" s="23" t="s">
        <v>21</v>
      </c>
      <c r="L146" s="32" t="s">
        <v>21</v>
      </c>
      <c r="M146" s="34"/>
    </row>
    <row r="147" spans="1:13" ht="73.8">
      <c r="A147" s="9">
        <v>133</v>
      </c>
      <c r="B147" s="9" t="s">
        <v>392</v>
      </c>
      <c r="C147" s="9" t="s">
        <v>393</v>
      </c>
      <c r="D147" s="9" t="s">
        <v>207</v>
      </c>
      <c r="E147" s="9" t="s">
        <v>20</v>
      </c>
      <c r="F147" s="10" t="s">
        <v>394</v>
      </c>
      <c r="G147" s="5">
        <v>1</v>
      </c>
      <c r="H147" s="5">
        <v>500</v>
      </c>
      <c r="I147" s="13">
        <f t="shared" si="3"/>
        <v>500</v>
      </c>
      <c r="J147" s="23" t="s">
        <v>21</v>
      </c>
      <c r="K147" s="23" t="s">
        <v>21</v>
      </c>
      <c r="L147" s="32" t="s">
        <v>21</v>
      </c>
      <c r="M147" s="34"/>
    </row>
    <row r="148" spans="1:13" ht="98.4">
      <c r="A148" s="9">
        <v>134</v>
      </c>
      <c r="B148" s="9" t="s">
        <v>395</v>
      </c>
      <c r="C148" s="9" t="s">
        <v>680</v>
      </c>
      <c r="D148" s="9" t="s">
        <v>396</v>
      </c>
      <c r="E148" s="9" t="s">
        <v>20</v>
      </c>
      <c r="F148" s="10" t="s">
        <v>397</v>
      </c>
      <c r="G148" s="5">
        <v>1</v>
      </c>
      <c r="H148" s="5">
        <v>320</v>
      </c>
      <c r="I148" s="13">
        <f t="shared" si="3"/>
        <v>320</v>
      </c>
      <c r="J148" s="23" t="s">
        <v>21</v>
      </c>
      <c r="K148" s="23" t="s">
        <v>21</v>
      </c>
      <c r="L148" s="32" t="s">
        <v>21</v>
      </c>
      <c r="M148" s="34"/>
    </row>
    <row r="149" spans="1:13" ht="98.4">
      <c r="A149" s="9">
        <v>135</v>
      </c>
      <c r="B149" s="9" t="s">
        <v>398</v>
      </c>
      <c r="C149" s="9" t="s">
        <v>680</v>
      </c>
      <c r="D149" s="9" t="s">
        <v>396</v>
      </c>
      <c r="E149" s="9" t="s">
        <v>20</v>
      </c>
      <c r="F149" s="10" t="s">
        <v>399</v>
      </c>
      <c r="G149" s="5">
        <v>1</v>
      </c>
      <c r="H149" s="5">
        <v>350</v>
      </c>
      <c r="I149" s="13">
        <f t="shared" si="3"/>
        <v>350</v>
      </c>
      <c r="J149" s="23" t="s">
        <v>21</v>
      </c>
      <c r="K149" s="23" t="s">
        <v>21</v>
      </c>
      <c r="L149" s="32" t="s">
        <v>21</v>
      </c>
      <c r="M149" s="34"/>
    </row>
    <row r="150" spans="1:13" ht="73.8">
      <c r="A150" s="9">
        <v>136</v>
      </c>
      <c r="B150" s="9" t="s">
        <v>400</v>
      </c>
      <c r="C150" s="9" t="s">
        <v>675</v>
      </c>
      <c r="D150" s="9" t="s">
        <v>354</v>
      </c>
      <c r="E150" s="9" t="s">
        <v>20</v>
      </c>
      <c r="F150" s="10" t="s">
        <v>401</v>
      </c>
      <c r="G150" s="5">
        <v>1</v>
      </c>
      <c r="H150" s="5">
        <v>360</v>
      </c>
      <c r="I150" s="13">
        <f t="shared" si="3"/>
        <v>360</v>
      </c>
      <c r="J150" s="23" t="s">
        <v>21</v>
      </c>
      <c r="K150" s="23" t="s">
        <v>21</v>
      </c>
      <c r="L150" s="32" t="s">
        <v>21</v>
      </c>
      <c r="M150" s="34"/>
    </row>
    <row r="151" spans="1:13" ht="73.8">
      <c r="A151" s="9">
        <v>137</v>
      </c>
      <c r="B151" s="9" t="s">
        <v>402</v>
      </c>
      <c r="C151" s="9" t="s">
        <v>403</v>
      </c>
      <c r="D151" s="9" t="s">
        <v>220</v>
      </c>
      <c r="E151" s="9" t="s">
        <v>20</v>
      </c>
      <c r="F151" s="10" t="s">
        <v>404</v>
      </c>
      <c r="G151" s="5">
        <v>1</v>
      </c>
      <c r="H151" s="5">
        <v>320</v>
      </c>
      <c r="I151" s="13">
        <f t="shared" si="3"/>
        <v>320</v>
      </c>
      <c r="J151" s="23" t="s">
        <v>21</v>
      </c>
      <c r="K151" s="23" t="s">
        <v>21</v>
      </c>
      <c r="L151" s="32" t="s">
        <v>21</v>
      </c>
      <c r="M151" s="34"/>
    </row>
    <row r="152" spans="1:13" ht="98.4">
      <c r="A152" s="9">
        <v>138</v>
      </c>
      <c r="B152" s="9" t="s">
        <v>405</v>
      </c>
      <c r="C152" s="9" t="s">
        <v>406</v>
      </c>
      <c r="D152" s="9" t="s">
        <v>218</v>
      </c>
      <c r="E152" s="9" t="s">
        <v>20</v>
      </c>
      <c r="F152" s="10" t="s">
        <v>407</v>
      </c>
      <c r="G152" s="5">
        <v>1</v>
      </c>
      <c r="H152" s="5">
        <v>380</v>
      </c>
      <c r="I152" s="13">
        <f t="shared" si="3"/>
        <v>380</v>
      </c>
      <c r="J152" s="23" t="s">
        <v>21</v>
      </c>
      <c r="K152" s="23" t="s">
        <v>21</v>
      </c>
      <c r="L152" s="32" t="s">
        <v>21</v>
      </c>
      <c r="M152" s="34"/>
    </row>
    <row r="153" spans="1:13" ht="98.4">
      <c r="A153" s="9">
        <v>139</v>
      </c>
      <c r="B153" s="9" t="s">
        <v>408</v>
      </c>
      <c r="C153" s="9" t="s">
        <v>409</v>
      </c>
      <c r="D153" s="9" t="s">
        <v>207</v>
      </c>
      <c r="E153" s="9" t="s">
        <v>20</v>
      </c>
      <c r="F153" s="10" t="s">
        <v>410</v>
      </c>
      <c r="G153" s="5">
        <v>1</v>
      </c>
      <c r="H153" s="5">
        <v>300</v>
      </c>
      <c r="I153" s="13">
        <f t="shared" si="3"/>
        <v>300</v>
      </c>
      <c r="J153" s="23" t="s">
        <v>21</v>
      </c>
      <c r="K153" s="23" t="s">
        <v>21</v>
      </c>
      <c r="L153" s="32" t="s">
        <v>21</v>
      </c>
      <c r="M153" s="34"/>
    </row>
    <row r="154" spans="1:13" ht="98.4">
      <c r="A154" s="9">
        <v>140</v>
      </c>
      <c r="B154" s="9" t="s">
        <v>411</v>
      </c>
      <c r="C154" s="9" t="s">
        <v>681</v>
      </c>
      <c r="D154" s="9" t="s">
        <v>213</v>
      </c>
      <c r="E154" s="9" t="s">
        <v>20</v>
      </c>
      <c r="F154" s="10" t="s">
        <v>412</v>
      </c>
      <c r="G154" s="5">
        <v>1</v>
      </c>
      <c r="H154" s="5">
        <v>420</v>
      </c>
      <c r="I154" s="13">
        <f t="shared" si="3"/>
        <v>420</v>
      </c>
      <c r="J154" s="23" t="s">
        <v>21</v>
      </c>
      <c r="K154" s="23" t="s">
        <v>21</v>
      </c>
      <c r="L154" s="32" t="s">
        <v>21</v>
      </c>
      <c r="M154" s="34"/>
    </row>
    <row r="155" spans="1:13" ht="73.8">
      <c r="A155" s="9">
        <v>141</v>
      </c>
      <c r="B155" s="9" t="s">
        <v>413</v>
      </c>
      <c r="C155" s="9" t="s">
        <v>682</v>
      </c>
      <c r="D155" s="9" t="s">
        <v>396</v>
      </c>
      <c r="E155" s="9" t="s">
        <v>20</v>
      </c>
      <c r="F155" s="10" t="s">
        <v>414</v>
      </c>
      <c r="G155" s="5">
        <v>1</v>
      </c>
      <c r="H155" s="5">
        <v>320</v>
      </c>
      <c r="I155" s="13">
        <f t="shared" si="3"/>
        <v>320</v>
      </c>
      <c r="J155" s="23" t="s">
        <v>21</v>
      </c>
      <c r="K155" s="23" t="s">
        <v>21</v>
      </c>
      <c r="L155" s="32" t="s">
        <v>21</v>
      </c>
      <c r="M155" s="34"/>
    </row>
    <row r="156" spans="1:13" ht="98.4">
      <c r="A156" s="9">
        <v>142</v>
      </c>
      <c r="B156" s="9" t="s">
        <v>415</v>
      </c>
      <c r="C156" s="9" t="s">
        <v>416</v>
      </c>
      <c r="D156" s="9" t="s">
        <v>417</v>
      </c>
      <c r="E156" s="9" t="s">
        <v>20</v>
      </c>
      <c r="F156" s="10" t="s">
        <v>418</v>
      </c>
      <c r="G156" s="5">
        <v>1</v>
      </c>
      <c r="H156" s="5">
        <v>380</v>
      </c>
      <c r="I156" s="13">
        <f t="shared" si="3"/>
        <v>380</v>
      </c>
      <c r="J156" s="23" t="s">
        <v>21</v>
      </c>
      <c r="K156" s="23" t="s">
        <v>21</v>
      </c>
      <c r="L156" s="32" t="s">
        <v>21</v>
      </c>
      <c r="M156" s="34"/>
    </row>
    <row r="157" spans="1:13" ht="98.4">
      <c r="A157" s="9">
        <v>143</v>
      </c>
      <c r="B157" s="9" t="s">
        <v>419</v>
      </c>
      <c r="C157" s="9" t="s">
        <v>420</v>
      </c>
      <c r="D157" s="9" t="s">
        <v>421</v>
      </c>
      <c r="E157" s="9" t="s">
        <v>20</v>
      </c>
      <c r="F157" s="10" t="s">
        <v>422</v>
      </c>
      <c r="G157" s="5">
        <v>1</v>
      </c>
      <c r="H157" s="5">
        <v>350</v>
      </c>
      <c r="I157" s="13">
        <f t="shared" si="3"/>
        <v>350</v>
      </c>
      <c r="J157" s="23" t="s">
        <v>21</v>
      </c>
      <c r="K157" s="23" t="s">
        <v>21</v>
      </c>
      <c r="L157" s="32" t="s">
        <v>21</v>
      </c>
      <c r="M157" s="34"/>
    </row>
    <row r="158" spans="1:13" ht="98.4">
      <c r="A158" s="9">
        <v>144</v>
      </c>
      <c r="B158" s="9" t="s">
        <v>423</v>
      </c>
      <c r="C158" s="9" t="s">
        <v>424</v>
      </c>
      <c r="D158" s="9" t="s">
        <v>337</v>
      </c>
      <c r="E158" s="9" t="s">
        <v>20</v>
      </c>
      <c r="F158" s="10" t="s">
        <v>425</v>
      </c>
      <c r="G158" s="5">
        <v>1</v>
      </c>
      <c r="H158" s="5">
        <v>250</v>
      </c>
      <c r="I158" s="13">
        <f t="shared" si="3"/>
        <v>250</v>
      </c>
      <c r="J158" s="23" t="s">
        <v>21</v>
      </c>
      <c r="K158" s="23" t="s">
        <v>21</v>
      </c>
      <c r="L158" s="32" t="s">
        <v>21</v>
      </c>
      <c r="M158" s="34"/>
    </row>
    <row r="159" spans="1:13" ht="73.8">
      <c r="A159" s="9">
        <v>145</v>
      </c>
      <c r="B159" s="9" t="s">
        <v>426</v>
      </c>
      <c r="C159" s="9" t="s">
        <v>427</v>
      </c>
      <c r="D159" s="9" t="s">
        <v>428</v>
      </c>
      <c r="E159" s="9" t="s">
        <v>20</v>
      </c>
      <c r="F159" s="10" t="s">
        <v>429</v>
      </c>
      <c r="G159" s="5">
        <v>1</v>
      </c>
      <c r="H159" s="5">
        <v>380</v>
      </c>
      <c r="I159" s="13">
        <f t="shared" si="3"/>
        <v>380</v>
      </c>
      <c r="J159" s="23" t="s">
        <v>21</v>
      </c>
      <c r="K159" s="23" t="s">
        <v>21</v>
      </c>
      <c r="L159" s="32" t="s">
        <v>21</v>
      </c>
      <c r="M159" s="34"/>
    </row>
    <row r="160" spans="1:13" ht="98.4">
      <c r="A160" s="9">
        <v>146</v>
      </c>
      <c r="B160" s="9" t="s">
        <v>430</v>
      </c>
      <c r="C160" s="9" t="s">
        <v>431</v>
      </c>
      <c r="D160" s="9" t="s">
        <v>377</v>
      </c>
      <c r="E160" s="9" t="s">
        <v>20</v>
      </c>
      <c r="F160" s="10" t="s">
        <v>432</v>
      </c>
      <c r="G160" s="5">
        <v>1</v>
      </c>
      <c r="H160" s="5">
        <v>280</v>
      </c>
      <c r="I160" s="13">
        <f t="shared" si="3"/>
        <v>280</v>
      </c>
      <c r="J160" s="23" t="s">
        <v>21</v>
      </c>
      <c r="K160" s="23" t="s">
        <v>21</v>
      </c>
      <c r="L160" s="32" t="s">
        <v>21</v>
      </c>
      <c r="M160" s="34"/>
    </row>
    <row r="161" spans="1:13" ht="73.8">
      <c r="A161" s="9">
        <v>147</v>
      </c>
      <c r="B161" s="9" t="s">
        <v>433</v>
      </c>
      <c r="C161" s="9" t="s">
        <v>434</v>
      </c>
      <c r="D161" s="9" t="s">
        <v>322</v>
      </c>
      <c r="E161" s="9" t="s">
        <v>20</v>
      </c>
      <c r="F161" s="10" t="s">
        <v>435</v>
      </c>
      <c r="G161" s="5">
        <v>1</v>
      </c>
      <c r="H161" s="5">
        <v>320</v>
      </c>
      <c r="I161" s="13">
        <f t="shared" si="3"/>
        <v>320</v>
      </c>
      <c r="J161" s="23" t="s">
        <v>21</v>
      </c>
      <c r="K161" s="23" t="s">
        <v>21</v>
      </c>
      <c r="L161" s="32" t="s">
        <v>21</v>
      </c>
      <c r="M161" s="34"/>
    </row>
    <row r="162" spans="1:13" ht="123">
      <c r="A162" s="9">
        <v>148</v>
      </c>
      <c r="B162" s="9" t="s">
        <v>436</v>
      </c>
      <c r="C162" s="9" t="s">
        <v>437</v>
      </c>
      <c r="D162" s="9" t="s">
        <v>421</v>
      </c>
      <c r="E162" s="9" t="s">
        <v>20</v>
      </c>
      <c r="F162" s="10" t="s">
        <v>438</v>
      </c>
      <c r="G162" s="5">
        <v>1</v>
      </c>
      <c r="H162" s="5">
        <v>380</v>
      </c>
      <c r="I162" s="13">
        <f t="shared" si="3"/>
        <v>380</v>
      </c>
      <c r="J162" s="23" t="s">
        <v>21</v>
      </c>
      <c r="K162" s="23" t="s">
        <v>21</v>
      </c>
      <c r="L162" s="32" t="s">
        <v>21</v>
      </c>
      <c r="M162" s="34"/>
    </row>
    <row r="163" spans="1:13" ht="73.8">
      <c r="A163" s="9">
        <v>149</v>
      </c>
      <c r="B163" s="9" t="s">
        <v>439</v>
      </c>
      <c r="C163" s="9" t="s">
        <v>440</v>
      </c>
      <c r="D163" s="9" t="s">
        <v>441</v>
      </c>
      <c r="E163" s="9" t="s">
        <v>20</v>
      </c>
      <c r="F163" s="10" t="s">
        <v>442</v>
      </c>
      <c r="G163" s="5">
        <v>1</v>
      </c>
      <c r="H163" s="5">
        <v>599</v>
      </c>
      <c r="I163" s="13">
        <f t="shared" si="3"/>
        <v>599</v>
      </c>
      <c r="J163" s="23" t="s">
        <v>21</v>
      </c>
      <c r="K163" s="23" t="s">
        <v>21</v>
      </c>
      <c r="L163" s="32" t="s">
        <v>21</v>
      </c>
      <c r="M163" s="34"/>
    </row>
    <row r="164" spans="1:13" ht="98.4">
      <c r="A164" s="9">
        <v>150</v>
      </c>
      <c r="B164" s="9" t="s">
        <v>443</v>
      </c>
      <c r="C164" s="9" t="s">
        <v>444</v>
      </c>
      <c r="D164" s="9" t="s">
        <v>207</v>
      </c>
      <c r="E164" s="9" t="s">
        <v>20</v>
      </c>
      <c r="F164" s="10" t="s">
        <v>134</v>
      </c>
      <c r="G164" s="5">
        <v>1</v>
      </c>
      <c r="H164" s="5">
        <v>380</v>
      </c>
      <c r="I164" s="13">
        <f t="shared" si="3"/>
        <v>380</v>
      </c>
      <c r="J164" s="23" t="s">
        <v>21</v>
      </c>
      <c r="K164" s="23" t="s">
        <v>21</v>
      </c>
      <c r="L164" s="32" t="s">
        <v>21</v>
      </c>
      <c r="M164" s="34"/>
    </row>
    <row r="165" spans="1:13" ht="73.8">
      <c r="A165" s="9">
        <v>151</v>
      </c>
      <c r="B165" s="9" t="s">
        <v>445</v>
      </c>
      <c r="C165" s="9" t="s">
        <v>668</v>
      </c>
      <c r="D165" s="9" t="s">
        <v>306</v>
      </c>
      <c r="E165" s="9" t="s">
        <v>20</v>
      </c>
      <c r="F165" s="10" t="s">
        <v>446</v>
      </c>
      <c r="G165" s="5">
        <v>1</v>
      </c>
      <c r="H165" s="5">
        <v>380</v>
      </c>
      <c r="I165" s="13">
        <f t="shared" si="3"/>
        <v>380</v>
      </c>
      <c r="J165" s="23" t="s">
        <v>21</v>
      </c>
      <c r="K165" s="23" t="s">
        <v>21</v>
      </c>
      <c r="L165" s="32" t="s">
        <v>21</v>
      </c>
      <c r="M165" s="34"/>
    </row>
    <row r="166" spans="1:13" ht="73.8">
      <c r="A166" s="9">
        <v>152</v>
      </c>
      <c r="B166" s="9" t="s">
        <v>447</v>
      </c>
      <c r="C166" s="9" t="s">
        <v>448</v>
      </c>
      <c r="D166" s="9" t="s">
        <v>340</v>
      </c>
      <c r="E166" s="9" t="s">
        <v>20</v>
      </c>
      <c r="F166" s="10" t="s">
        <v>449</v>
      </c>
      <c r="G166" s="5">
        <v>1</v>
      </c>
      <c r="H166" s="5">
        <v>280</v>
      </c>
      <c r="I166" s="13">
        <f t="shared" si="3"/>
        <v>280</v>
      </c>
      <c r="J166" s="23" t="s">
        <v>21</v>
      </c>
      <c r="K166" s="23" t="s">
        <v>21</v>
      </c>
      <c r="L166" s="32" t="s">
        <v>21</v>
      </c>
      <c r="M166" s="34"/>
    </row>
    <row r="167" spans="1:13" ht="98.4">
      <c r="A167" s="9">
        <v>153</v>
      </c>
      <c r="B167" s="9" t="s">
        <v>450</v>
      </c>
      <c r="C167" s="9" t="s">
        <v>451</v>
      </c>
      <c r="D167" s="9" t="s">
        <v>233</v>
      </c>
      <c r="E167" s="9" t="s">
        <v>20</v>
      </c>
      <c r="F167" s="10" t="s">
        <v>452</v>
      </c>
      <c r="G167" s="5">
        <v>1</v>
      </c>
      <c r="H167" s="5">
        <v>350</v>
      </c>
      <c r="I167" s="13">
        <f t="shared" si="3"/>
        <v>350</v>
      </c>
      <c r="J167" s="23" t="s">
        <v>21</v>
      </c>
      <c r="K167" s="23" t="s">
        <v>21</v>
      </c>
      <c r="L167" s="32" t="s">
        <v>21</v>
      </c>
      <c r="M167" s="34"/>
    </row>
    <row r="168" spans="1:13" ht="98.4">
      <c r="A168" s="9">
        <v>154</v>
      </c>
      <c r="B168" s="9" t="s">
        <v>453</v>
      </c>
      <c r="C168" s="9" t="s">
        <v>683</v>
      </c>
      <c r="D168" s="9" t="s">
        <v>223</v>
      </c>
      <c r="E168" s="9" t="s">
        <v>20</v>
      </c>
      <c r="F168" s="10" t="s">
        <v>454</v>
      </c>
      <c r="G168" s="5">
        <v>1</v>
      </c>
      <c r="H168" s="5">
        <v>250</v>
      </c>
      <c r="I168" s="13">
        <f t="shared" si="3"/>
        <v>250</v>
      </c>
      <c r="J168" s="23" t="s">
        <v>21</v>
      </c>
      <c r="K168" s="23" t="s">
        <v>21</v>
      </c>
      <c r="L168" s="32" t="s">
        <v>21</v>
      </c>
      <c r="M168" s="34"/>
    </row>
    <row r="169" spans="1:13" ht="98.4">
      <c r="A169" s="9">
        <v>155</v>
      </c>
      <c r="B169" s="9" t="s">
        <v>455</v>
      </c>
      <c r="C169" s="9" t="s">
        <v>456</v>
      </c>
      <c r="D169" s="9" t="s">
        <v>457</v>
      </c>
      <c r="E169" s="9" t="s">
        <v>20</v>
      </c>
      <c r="F169" s="10" t="s">
        <v>458</v>
      </c>
      <c r="G169" s="5">
        <v>1</v>
      </c>
      <c r="H169" s="5">
        <v>480</v>
      </c>
      <c r="I169" s="13">
        <f t="shared" si="3"/>
        <v>480</v>
      </c>
      <c r="J169" s="23" t="s">
        <v>21</v>
      </c>
      <c r="K169" s="23" t="s">
        <v>21</v>
      </c>
      <c r="L169" s="32" t="s">
        <v>21</v>
      </c>
      <c r="M169" s="34"/>
    </row>
    <row r="170" spans="1:13" ht="73.8">
      <c r="A170" s="9">
        <v>156</v>
      </c>
      <c r="B170" s="9" t="s">
        <v>459</v>
      </c>
      <c r="C170" s="9" t="s">
        <v>684</v>
      </c>
      <c r="D170" s="9" t="s">
        <v>322</v>
      </c>
      <c r="E170" s="9" t="s">
        <v>20</v>
      </c>
      <c r="F170" s="10" t="s">
        <v>460</v>
      </c>
      <c r="G170" s="5">
        <v>1</v>
      </c>
      <c r="H170" s="5">
        <v>500</v>
      </c>
      <c r="I170" s="13">
        <f t="shared" si="3"/>
        <v>500</v>
      </c>
      <c r="J170" s="23" t="s">
        <v>21</v>
      </c>
      <c r="K170" s="23" t="s">
        <v>21</v>
      </c>
      <c r="L170" s="32" t="s">
        <v>21</v>
      </c>
      <c r="M170" s="34"/>
    </row>
    <row r="171" spans="1:13" ht="73.8">
      <c r="A171" s="9">
        <v>157</v>
      </c>
      <c r="B171" s="9" t="s">
        <v>461</v>
      </c>
      <c r="C171" s="9" t="s">
        <v>682</v>
      </c>
      <c r="D171" s="9" t="s">
        <v>396</v>
      </c>
      <c r="E171" s="9" t="s">
        <v>20</v>
      </c>
      <c r="F171" s="10" t="s">
        <v>462</v>
      </c>
      <c r="G171" s="5">
        <v>1</v>
      </c>
      <c r="H171" s="5">
        <v>350</v>
      </c>
      <c r="I171" s="13">
        <f t="shared" si="3"/>
        <v>350</v>
      </c>
      <c r="J171" s="23" t="s">
        <v>21</v>
      </c>
      <c r="K171" s="23" t="s">
        <v>21</v>
      </c>
      <c r="L171" s="32" t="s">
        <v>21</v>
      </c>
      <c r="M171" s="34"/>
    </row>
    <row r="172" spans="1:13" ht="98.4">
      <c r="A172" s="9">
        <v>158</v>
      </c>
      <c r="B172" s="9" t="s">
        <v>463</v>
      </c>
      <c r="C172" s="9" t="s">
        <v>464</v>
      </c>
      <c r="D172" s="9" t="s">
        <v>178</v>
      </c>
      <c r="E172" s="9" t="s">
        <v>20</v>
      </c>
      <c r="F172" s="10" t="s">
        <v>465</v>
      </c>
      <c r="G172" s="5">
        <v>1</v>
      </c>
      <c r="H172" s="5">
        <v>320</v>
      </c>
      <c r="I172" s="13">
        <f t="shared" si="3"/>
        <v>320</v>
      </c>
      <c r="J172" s="23" t="s">
        <v>21</v>
      </c>
      <c r="K172" s="23" t="s">
        <v>21</v>
      </c>
      <c r="L172" s="32" t="s">
        <v>21</v>
      </c>
      <c r="M172" s="34"/>
    </row>
    <row r="173" spans="1:13" ht="73.8">
      <c r="A173" s="9">
        <v>159</v>
      </c>
      <c r="B173" s="9" t="s">
        <v>466</v>
      </c>
      <c r="C173" s="9" t="s">
        <v>467</v>
      </c>
      <c r="D173" s="9" t="s">
        <v>384</v>
      </c>
      <c r="E173" s="9" t="s">
        <v>20</v>
      </c>
      <c r="F173" s="10" t="s">
        <v>468</v>
      </c>
      <c r="G173" s="5">
        <v>1</v>
      </c>
      <c r="H173" s="5">
        <v>390</v>
      </c>
      <c r="I173" s="13">
        <f t="shared" si="3"/>
        <v>390</v>
      </c>
      <c r="J173" s="23" t="s">
        <v>21</v>
      </c>
      <c r="K173" s="23" t="s">
        <v>21</v>
      </c>
      <c r="L173" s="32" t="s">
        <v>21</v>
      </c>
      <c r="M173" s="34"/>
    </row>
    <row r="174" spans="1:13" ht="98.4">
      <c r="A174" s="9">
        <v>160</v>
      </c>
      <c r="B174" s="9" t="s">
        <v>469</v>
      </c>
      <c r="C174" s="9" t="s">
        <v>470</v>
      </c>
      <c r="D174" s="9" t="s">
        <v>220</v>
      </c>
      <c r="E174" s="9" t="s">
        <v>20</v>
      </c>
      <c r="F174" s="10" t="s">
        <v>471</v>
      </c>
      <c r="G174" s="5">
        <v>1</v>
      </c>
      <c r="H174" s="5">
        <v>550</v>
      </c>
      <c r="I174" s="13">
        <f t="shared" si="3"/>
        <v>550</v>
      </c>
      <c r="J174" s="23" t="s">
        <v>21</v>
      </c>
      <c r="K174" s="23" t="s">
        <v>21</v>
      </c>
      <c r="L174" s="32" t="s">
        <v>21</v>
      </c>
      <c r="M174" s="34"/>
    </row>
    <row r="175" spans="1:13" ht="73.8">
      <c r="A175" s="9">
        <v>161</v>
      </c>
      <c r="B175" s="9" t="s">
        <v>472</v>
      </c>
      <c r="C175" s="9" t="s">
        <v>685</v>
      </c>
      <c r="D175" s="9" t="s">
        <v>207</v>
      </c>
      <c r="E175" s="9" t="s">
        <v>20</v>
      </c>
      <c r="F175" s="10" t="s">
        <v>473</v>
      </c>
      <c r="G175" s="5">
        <v>1</v>
      </c>
      <c r="H175" s="5">
        <v>320</v>
      </c>
      <c r="I175" s="13">
        <f t="shared" si="3"/>
        <v>320</v>
      </c>
      <c r="J175" s="23" t="s">
        <v>21</v>
      </c>
      <c r="K175" s="23" t="s">
        <v>21</v>
      </c>
      <c r="L175" s="32" t="s">
        <v>21</v>
      </c>
      <c r="M175" s="34"/>
    </row>
    <row r="176" spans="1:13" ht="98.4">
      <c r="A176" s="9">
        <v>162</v>
      </c>
      <c r="B176" s="9" t="s">
        <v>474</v>
      </c>
      <c r="C176" s="9" t="s">
        <v>475</v>
      </c>
      <c r="D176" s="9" t="s">
        <v>475</v>
      </c>
      <c r="E176" s="9" t="s">
        <v>20</v>
      </c>
      <c r="F176" s="10" t="s">
        <v>476</v>
      </c>
      <c r="G176" s="5">
        <v>1</v>
      </c>
      <c r="H176" s="5">
        <v>600</v>
      </c>
      <c r="I176" s="13">
        <f t="shared" si="3"/>
        <v>600</v>
      </c>
      <c r="J176" s="23" t="s">
        <v>21</v>
      </c>
      <c r="K176" s="23" t="s">
        <v>21</v>
      </c>
      <c r="L176" s="32" t="s">
        <v>21</v>
      </c>
      <c r="M176" s="34"/>
    </row>
    <row r="177" spans="1:13" ht="98.4">
      <c r="A177" s="9">
        <v>163</v>
      </c>
      <c r="B177" s="9" t="s">
        <v>477</v>
      </c>
      <c r="C177" s="9" t="s">
        <v>686</v>
      </c>
      <c r="D177" s="9" t="s">
        <v>178</v>
      </c>
      <c r="E177" s="9" t="s">
        <v>20</v>
      </c>
      <c r="F177" s="10" t="s">
        <v>478</v>
      </c>
      <c r="G177" s="5">
        <v>1</v>
      </c>
      <c r="H177" s="5">
        <v>330</v>
      </c>
      <c r="I177" s="13">
        <f t="shared" si="3"/>
        <v>330</v>
      </c>
      <c r="J177" s="23" t="s">
        <v>21</v>
      </c>
      <c r="K177" s="23" t="s">
        <v>21</v>
      </c>
      <c r="L177" s="32" t="s">
        <v>21</v>
      </c>
      <c r="M177" s="34"/>
    </row>
    <row r="178" spans="1:13" ht="73.8">
      <c r="A178" s="9">
        <v>164</v>
      </c>
      <c r="B178" s="9" t="s">
        <v>479</v>
      </c>
      <c r="C178" s="9" t="s">
        <v>480</v>
      </c>
      <c r="D178" s="9" t="s">
        <v>340</v>
      </c>
      <c r="E178" s="9" t="s">
        <v>20</v>
      </c>
      <c r="F178" s="10" t="s">
        <v>133</v>
      </c>
      <c r="G178" s="5">
        <v>1</v>
      </c>
      <c r="H178" s="5">
        <v>350</v>
      </c>
      <c r="I178" s="13">
        <f t="shared" si="3"/>
        <v>350</v>
      </c>
      <c r="J178" s="23" t="s">
        <v>21</v>
      </c>
      <c r="K178" s="23" t="s">
        <v>21</v>
      </c>
      <c r="L178" s="32" t="s">
        <v>21</v>
      </c>
      <c r="M178" s="34"/>
    </row>
    <row r="179" spans="1:13" ht="123">
      <c r="A179" s="9">
        <v>165</v>
      </c>
      <c r="B179" s="9" t="s">
        <v>481</v>
      </c>
      <c r="C179" s="9" t="s">
        <v>482</v>
      </c>
      <c r="D179" s="9" t="s">
        <v>483</v>
      </c>
      <c r="E179" s="9" t="s">
        <v>20</v>
      </c>
      <c r="F179" s="10" t="s">
        <v>484</v>
      </c>
      <c r="G179" s="5">
        <v>1</v>
      </c>
      <c r="H179" s="5">
        <v>640</v>
      </c>
      <c r="I179" s="13">
        <f t="shared" si="3"/>
        <v>640</v>
      </c>
      <c r="J179" s="23" t="s">
        <v>21</v>
      </c>
      <c r="K179" s="23" t="s">
        <v>21</v>
      </c>
      <c r="L179" s="32" t="s">
        <v>21</v>
      </c>
      <c r="M179" s="34"/>
    </row>
    <row r="180" spans="1:13" ht="73.8">
      <c r="A180" s="9">
        <v>166</v>
      </c>
      <c r="B180" s="9" t="s">
        <v>485</v>
      </c>
      <c r="C180" s="9" t="s">
        <v>486</v>
      </c>
      <c r="D180" s="9" t="s">
        <v>306</v>
      </c>
      <c r="E180" s="9" t="s">
        <v>20</v>
      </c>
      <c r="F180" s="10" t="s">
        <v>487</v>
      </c>
      <c r="G180" s="5">
        <v>1</v>
      </c>
      <c r="H180" s="5">
        <v>370</v>
      </c>
      <c r="I180" s="13">
        <f t="shared" si="3"/>
        <v>370</v>
      </c>
      <c r="J180" s="23" t="s">
        <v>21</v>
      </c>
      <c r="K180" s="23" t="s">
        <v>21</v>
      </c>
      <c r="L180" s="32" t="s">
        <v>21</v>
      </c>
      <c r="M180" s="34"/>
    </row>
    <row r="181" spans="1:13" ht="73.8">
      <c r="A181" s="9">
        <v>167</v>
      </c>
      <c r="B181" s="9" t="s">
        <v>488</v>
      </c>
      <c r="C181" s="9" t="s">
        <v>489</v>
      </c>
      <c r="D181" s="9" t="s">
        <v>396</v>
      </c>
      <c r="E181" s="9" t="s">
        <v>20</v>
      </c>
      <c r="F181" s="10" t="s">
        <v>490</v>
      </c>
      <c r="G181" s="5">
        <v>1</v>
      </c>
      <c r="H181" s="5">
        <v>350</v>
      </c>
      <c r="I181" s="13">
        <f t="shared" si="3"/>
        <v>350</v>
      </c>
      <c r="J181" s="23" t="s">
        <v>21</v>
      </c>
      <c r="K181" s="23" t="s">
        <v>21</v>
      </c>
      <c r="L181" s="32" t="s">
        <v>21</v>
      </c>
      <c r="M181" s="34"/>
    </row>
    <row r="182" spans="1:13" ht="73.8">
      <c r="A182" s="9">
        <v>168</v>
      </c>
      <c r="B182" s="9" t="s">
        <v>491</v>
      </c>
      <c r="C182" s="9" t="s">
        <v>492</v>
      </c>
      <c r="D182" s="9" t="s">
        <v>210</v>
      </c>
      <c r="E182" s="9" t="s">
        <v>20</v>
      </c>
      <c r="F182" s="10" t="s">
        <v>493</v>
      </c>
      <c r="G182" s="5">
        <v>1</v>
      </c>
      <c r="H182" s="5">
        <v>380</v>
      </c>
      <c r="I182" s="13">
        <f t="shared" si="3"/>
        <v>380</v>
      </c>
      <c r="J182" s="23" t="s">
        <v>21</v>
      </c>
      <c r="K182" s="23" t="s">
        <v>21</v>
      </c>
      <c r="L182" s="32" t="s">
        <v>21</v>
      </c>
      <c r="M182" s="34"/>
    </row>
    <row r="183" spans="1:13" ht="98.4">
      <c r="A183" s="9">
        <v>169</v>
      </c>
      <c r="B183" s="9" t="s">
        <v>494</v>
      </c>
      <c r="C183" s="9" t="s">
        <v>495</v>
      </c>
      <c r="D183" s="9" t="s">
        <v>496</v>
      </c>
      <c r="E183" s="9" t="s">
        <v>20</v>
      </c>
      <c r="F183" s="10" t="s">
        <v>132</v>
      </c>
      <c r="G183" s="5">
        <v>1</v>
      </c>
      <c r="H183" s="5">
        <v>580</v>
      </c>
      <c r="I183" s="13">
        <f t="shared" si="3"/>
        <v>580</v>
      </c>
      <c r="J183" s="23" t="s">
        <v>21</v>
      </c>
      <c r="K183" s="23" t="s">
        <v>21</v>
      </c>
      <c r="L183" s="32" t="s">
        <v>21</v>
      </c>
      <c r="M183" s="34"/>
    </row>
    <row r="184" spans="1:13" ht="73.8">
      <c r="A184" s="9">
        <v>170</v>
      </c>
      <c r="B184" s="9" t="s">
        <v>497</v>
      </c>
      <c r="C184" s="9" t="s">
        <v>687</v>
      </c>
      <c r="D184" s="9" t="s">
        <v>203</v>
      </c>
      <c r="E184" s="9" t="s">
        <v>20</v>
      </c>
      <c r="F184" s="10" t="s">
        <v>498</v>
      </c>
      <c r="G184" s="5">
        <v>1</v>
      </c>
      <c r="H184" s="5">
        <v>380</v>
      </c>
      <c r="I184" s="13">
        <f t="shared" si="3"/>
        <v>380</v>
      </c>
      <c r="J184" s="23" t="s">
        <v>21</v>
      </c>
      <c r="K184" s="23" t="s">
        <v>21</v>
      </c>
      <c r="L184" s="32" t="s">
        <v>21</v>
      </c>
      <c r="M184" s="34"/>
    </row>
    <row r="185" spans="1:13" ht="73.8">
      <c r="A185" s="9">
        <v>171</v>
      </c>
      <c r="B185" s="9" t="s">
        <v>499</v>
      </c>
      <c r="C185" s="9" t="s">
        <v>688</v>
      </c>
      <c r="D185" s="9" t="s">
        <v>500</v>
      </c>
      <c r="E185" s="9" t="s">
        <v>20</v>
      </c>
      <c r="F185" s="10" t="s">
        <v>501</v>
      </c>
      <c r="G185" s="5">
        <v>1</v>
      </c>
      <c r="H185" s="5">
        <v>360</v>
      </c>
      <c r="I185" s="13">
        <f t="shared" si="3"/>
        <v>360</v>
      </c>
      <c r="J185" s="23" t="s">
        <v>21</v>
      </c>
      <c r="K185" s="23" t="s">
        <v>21</v>
      </c>
      <c r="L185" s="32" t="s">
        <v>21</v>
      </c>
      <c r="M185" s="34"/>
    </row>
    <row r="186" spans="1:13" ht="98.4">
      <c r="A186" s="9">
        <v>172</v>
      </c>
      <c r="B186" s="9" t="s">
        <v>502</v>
      </c>
      <c r="C186" s="9" t="s">
        <v>689</v>
      </c>
      <c r="D186" s="9" t="s">
        <v>178</v>
      </c>
      <c r="E186" s="9" t="s">
        <v>20</v>
      </c>
      <c r="F186" s="10" t="s">
        <v>503</v>
      </c>
      <c r="G186" s="5">
        <v>1</v>
      </c>
      <c r="H186" s="5">
        <v>360</v>
      </c>
      <c r="I186" s="13">
        <f t="shared" si="3"/>
        <v>360</v>
      </c>
      <c r="J186" s="23" t="s">
        <v>21</v>
      </c>
      <c r="K186" s="23" t="s">
        <v>21</v>
      </c>
      <c r="L186" s="32" t="s">
        <v>21</v>
      </c>
      <c r="M186" s="34"/>
    </row>
    <row r="187" spans="1:13" ht="98.4">
      <c r="A187" s="9">
        <v>173</v>
      </c>
      <c r="B187" s="9" t="s">
        <v>506</v>
      </c>
      <c r="C187" s="9" t="s">
        <v>691</v>
      </c>
      <c r="D187" s="9" t="s">
        <v>218</v>
      </c>
      <c r="E187" s="9" t="s">
        <v>20</v>
      </c>
      <c r="F187" s="10" t="s">
        <v>507</v>
      </c>
      <c r="G187" s="5">
        <v>1</v>
      </c>
      <c r="H187" s="5">
        <v>380</v>
      </c>
      <c r="I187" s="13">
        <f t="shared" si="3"/>
        <v>380</v>
      </c>
      <c r="J187" s="23" t="s">
        <v>21</v>
      </c>
      <c r="K187" s="23" t="s">
        <v>21</v>
      </c>
      <c r="L187" s="32" t="s">
        <v>21</v>
      </c>
      <c r="M187" s="34"/>
    </row>
    <row r="188" spans="1:13" ht="98.4">
      <c r="A188" s="9">
        <v>174</v>
      </c>
      <c r="B188" s="9" t="s">
        <v>692</v>
      </c>
      <c r="C188" s="9" t="s">
        <v>508</v>
      </c>
      <c r="D188" s="9" t="s">
        <v>233</v>
      </c>
      <c r="E188" s="9" t="s">
        <v>20</v>
      </c>
      <c r="F188" s="10" t="s">
        <v>509</v>
      </c>
      <c r="G188" s="5">
        <v>1</v>
      </c>
      <c r="H188" s="5">
        <v>450</v>
      </c>
      <c r="I188" s="13">
        <f t="shared" si="3"/>
        <v>450</v>
      </c>
      <c r="J188" s="23" t="s">
        <v>21</v>
      </c>
      <c r="K188" s="23" t="s">
        <v>21</v>
      </c>
      <c r="L188" s="32" t="s">
        <v>21</v>
      </c>
      <c r="M188" s="34"/>
    </row>
    <row r="189" spans="1:13" ht="123">
      <c r="A189" s="9">
        <v>175</v>
      </c>
      <c r="B189" s="9" t="s">
        <v>693</v>
      </c>
      <c r="C189" s="9" t="s">
        <v>694</v>
      </c>
      <c r="D189" s="9" t="s">
        <v>510</v>
      </c>
      <c r="E189" s="9" t="s">
        <v>20</v>
      </c>
      <c r="F189" s="10" t="s">
        <v>511</v>
      </c>
      <c r="G189" s="5">
        <v>1</v>
      </c>
      <c r="H189" s="5">
        <v>370</v>
      </c>
      <c r="I189" s="13">
        <f t="shared" si="3"/>
        <v>370</v>
      </c>
      <c r="J189" s="23" t="s">
        <v>21</v>
      </c>
      <c r="K189" s="23" t="s">
        <v>21</v>
      </c>
      <c r="L189" s="32" t="s">
        <v>21</v>
      </c>
      <c r="M189" s="34"/>
    </row>
    <row r="190" spans="1:13" ht="98.4">
      <c r="A190" s="9">
        <v>176</v>
      </c>
      <c r="B190" s="9" t="s">
        <v>695</v>
      </c>
      <c r="C190" s="9" t="s">
        <v>512</v>
      </c>
      <c r="D190" s="9" t="s">
        <v>363</v>
      </c>
      <c r="E190" s="9" t="s">
        <v>20</v>
      </c>
      <c r="F190" s="10" t="s">
        <v>141</v>
      </c>
      <c r="G190" s="5">
        <v>1</v>
      </c>
      <c r="H190" s="5">
        <v>340</v>
      </c>
      <c r="I190" s="13">
        <f t="shared" si="3"/>
        <v>340</v>
      </c>
      <c r="J190" s="23" t="s">
        <v>21</v>
      </c>
      <c r="K190" s="23" t="s">
        <v>21</v>
      </c>
      <c r="L190" s="32" t="s">
        <v>21</v>
      </c>
      <c r="M190" s="34"/>
    </row>
    <row r="191" spans="1:13" ht="73.8">
      <c r="A191" s="9">
        <v>177</v>
      </c>
      <c r="B191" s="9" t="s">
        <v>513</v>
      </c>
      <c r="C191" s="9" t="s">
        <v>696</v>
      </c>
      <c r="D191" s="9" t="s">
        <v>514</v>
      </c>
      <c r="E191" s="9" t="s">
        <v>20</v>
      </c>
      <c r="F191" s="10" t="s">
        <v>515</v>
      </c>
      <c r="G191" s="5">
        <v>1</v>
      </c>
      <c r="H191" s="5">
        <v>300</v>
      </c>
      <c r="I191" s="13">
        <f t="shared" si="3"/>
        <v>300</v>
      </c>
      <c r="J191" s="23" t="s">
        <v>21</v>
      </c>
      <c r="K191" s="23" t="s">
        <v>21</v>
      </c>
      <c r="L191" s="32" t="s">
        <v>21</v>
      </c>
      <c r="M191" s="34"/>
    </row>
    <row r="192" spans="1:13" ht="98.4">
      <c r="A192" s="9">
        <v>178</v>
      </c>
      <c r="B192" s="9" t="s">
        <v>516</v>
      </c>
      <c r="C192" s="9" t="s">
        <v>697</v>
      </c>
      <c r="D192" s="9" t="s">
        <v>178</v>
      </c>
      <c r="E192" s="9" t="s">
        <v>20</v>
      </c>
      <c r="F192" s="10" t="s">
        <v>517</v>
      </c>
      <c r="G192" s="5">
        <v>1</v>
      </c>
      <c r="H192" s="5">
        <v>380</v>
      </c>
      <c r="I192" s="13">
        <f t="shared" si="3"/>
        <v>380</v>
      </c>
      <c r="J192" s="23" t="s">
        <v>21</v>
      </c>
      <c r="K192" s="23" t="s">
        <v>21</v>
      </c>
      <c r="L192" s="32" t="s">
        <v>21</v>
      </c>
      <c r="M192" s="34"/>
    </row>
    <row r="193" spans="1:13" ht="73.8">
      <c r="A193" s="9">
        <v>179</v>
      </c>
      <c r="B193" s="9" t="s">
        <v>518</v>
      </c>
      <c r="C193" s="9" t="s">
        <v>698</v>
      </c>
      <c r="D193" s="9" t="s">
        <v>207</v>
      </c>
      <c r="E193" s="9" t="s">
        <v>20</v>
      </c>
      <c r="F193" s="10" t="s">
        <v>519</v>
      </c>
      <c r="G193" s="5">
        <v>1</v>
      </c>
      <c r="H193" s="5">
        <v>350</v>
      </c>
      <c r="I193" s="13">
        <f t="shared" si="3"/>
        <v>350</v>
      </c>
      <c r="J193" s="23" t="s">
        <v>21</v>
      </c>
      <c r="K193" s="23" t="s">
        <v>21</v>
      </c>
      <c r="L193" s="32" t="s">
        <v>21</v>
      </c>
      <c r="M193" s="34"/>
    </row>
    <row r="194" spans="1:13" ht="98.4">
      <c r="A194" s="9">
        <v>180</v>
      </c>
      <c r="B194" s="9" t="s">
        <v>520</v>
      </c>
      <c r="C194" s="9" t="s">
        <v>699</v>
      </c>
      <c r="D194" s="9" t="s">
        <v>309</v>
      </c>
      <c r="E194" s="9" t="s">
        <v>20</v>
      </c>
      <c r="F194" s="10" t="s">
        <v>521</v>
      </c>
      <c r="G194" s="5">
        <v>1</v>
      </c>
      <c r="H194" s="5">
        <v>399</v>
      </c>
      <c r="I194" s="13">
        <f t="shared" si="3"/>
        <v>399</v>
      </c>
      <c r="J194" s="23" t="s">
        <v>21</v>
      </c>
      <c r="K194" s="23" t="s">
        <v>21</v>
      </c>
      <c r="L194" s="32" t="s">
        <v>21</v>
      </c>
      <c r="M194" s="34"/>
    </row>
    <row r="195" spans="1:13" ht="73.8">
      <c r="A195" s="9">
        <v>181</v>
      </c>
      <c r="B195" s="9" t="s">
        <v>522</v>
      </c>
      <c r="C195" s="9" t="s">
        <v>523</v>
      </c>
      <c r="D195" s="9" t="s">
        <v>524</v>
      </c>
      <c r="E195" s="9" t="s">
        <v>20</v>
      </c>
      <c r="F195" s="10" t="s">
        <v>525</v>
      </c>
      <c r="G195" s="5">
        <v>1</v>
      </c>
      <c r="H195" s="5">
        <v>380</v>
      </c>
      <c r="I195" s="13">
        <f t="shared" si="3"/>
        <v>380</v>
      </c>
      <c r="J195" s="23" t="s">
        <v>21</v>
      </c>
      <c r="K195" s="23" t="s">
        <v>21</v>
      </c>
      <c r="L195" s="32" t="s">
        <v>21</v>
      </c>
      <c r="M195" s="34"/>
    </row>
    <row r="196" spans="1:13" ht="73.8">
      <c r="A196" s="9">
        <v>182</v>
      </c>
      <c r="B196" s="9" t="s">
        <v>526</v>
      </c>
      <c r="C196" s="9" t="s">
        <v>527</v>
      </c>
      <c r="D196" s="9" t="s">
        <v>528</v>
      </c>
      <c r="E196" s="9" t="s">
        <v>20</v>
      </c>
      <c r="F196" s="10" t="s">
        <v>529</v>
      </c>
      <c r="G196" s="5">
        <v>1</v>
      </c>
      <c r="H196" s="5">
        <v>320</v>
      </c>
      <c r="I196" s="13">
        <f t="shared" si="3"/>
        <v>320</v>
      </c>
      <c r="J196" s="23" t="s">
        <v>21</v>
      </c>
      <c r="K196" s="23" t="s">
        <v>21</v>
      </c>
      <c r="L196" s="32" t="s">
        <v>21</v>
      </c>
      <c r="M196" s="34"/>
    </row>
    <row r="197" spans="1:13" ht="98.4">
      <c r="A197" s="9">
        <v>183</v>
      </c>
      <c r="B197" s="9" t="s">
        <v>530</v>
      </c>
      <c r="C197" s="9" t="s">
        <v>700</v>
      </c>
      <c r="D197" s="9" t="s">
        <v>531</v>
      </c>
      <c r="E197" s="9" t="s">
        <v>20</v>
      </c>
      <c r="F197" s="10" t="s">
        <v>532</v>
      </c>
      <c r="G197" s="5">
        <v>2</v>
      </c>
      <c r="H197" s="5">
        <v>399</v>
      </c>
      <c r="I197" s="13">
        <f t="shared" si="3"/>
        <v>798</v>
      </c>
      <c r="J197" s="23" t="s">
        <v>21</v>
      </c>
      <c r="K197" s="23" t="s">
        <v>21</v>
      </c>
      <c r="L197" s="32" t="s">
        <v>21</v>
      </c>
      <c r="M197" s="34"/>
    </row>
    <row r="198" spans="1:13" ht="98.4">
      <c r="A198" s="9">
        <v>184</v>
      </c>
      <c r="B198" s="9" t="s">
        <v>533</v>
      </c>
      <c r="C198" s="9" t="s">
        <v>534</v>
      </c>
      <c r="D198" s="9" t="s">
        <v>457</v>
      </c>
      <c r="E198" s="9" t="s">
        <v>20</v>
      </c>
      <c r="F198" s="10" t="s">
        <v>535</v>
      </c>
      <c r="G198" s="5">
        <v>1</v>
      </c>
      <c r="H198" s="5">
        <v>450</v>
      </c>
      <c r="I198" s="13">
        <f t="shared" si="3"/>
        <v>450</v>
      </c>
      <c r="J198" s="23" t="s">
        <v>21</v>
      </c>
      <c r="K198" s="23" t="s">
        <v>21</v>
      </c>
      <c r="L198" s="32" t="s">
        <v>21</v>
      </c>
      <c r="M198" s="34"/>
    </row>
    <row r="199" spans="1:13" ht="98.4">
      <c r="A199" s="9">
        <v>185</v>
      </c>
      <c r="B199" s="9" t="s">
        <v>583</v>
      </c>
      <c r="C199" s="9" t="s">
        <v>717</v>
      </c>
      <c r="D199" s="9" t="s">
        <v>178</v>
      </c>
      <c r="E199" s="9" t="s">
        <v>20</v>
      </c>
      <c r="F199" s="10" t="s">
        <v>536</v>
      </c>
      <c r="G199" s="5">
        <v>1</v>
      </c>
      <c r="H199" s="5">
        <v>320</v>
      </c>
      <c r="I199" s="13">
        <f t="shared" si="3"/>
        <v>320</v>
      </c>
      <c r="J199" s="23" t="s">
        <v>21</v>
      </c>
      <c r="K199" s="23" t="s">
        <v>21</v>
      </c>
      <c r="L199" s="32" t="s">
        <v>21</v>
      </c>
      <c r="M199" s="34"/>
    </row>
    <row r="200" spans="1:13" ht="98.4">
      <c r="A200" s="9">
        <v>186</v>
      </c>
      <c r="B200" s="9" t="s">
        <v>537</v>
      </c>
      <c r="C200" s="9" t="s">
        <v>701</v>
      </c>
      <c r="D200" s="9" t="s">
        <v>234</v>
      </c>
      <c r="E200" s="9" t="s">
        <v>20</v>
      </c>
      <c r="F200" s="10" t="s">
        <v>538</v>
      </c>
      <c r="G200" s="5">
        <v>1</v>
      </c>
      <c r="H200" s="5">
        <v>450</v>
      </c>
      <c r="I200" s="13">
        <f t="shared" si="3"/>
        <v>450</v>
      </c>
      <c r="J200" s="23" t="s">
        <v>21</v>
      </c>
      <c r="K200" s="23" t="s">
        <v>21</v>
      </c>
      <c r="L200" s="32" t="s">
        <v>21</v>
      </c>
      <c r="M200" s="34"/>
    </row>
    <row r="201" spans="1:13" ht="123">
      <c r="A201" s="9">
        <v>187</v>
      </c>
      <c r="B201" s="9" t="s">
        <v>539</v>
      </c>
      <c r="C201" s="9" t="s">
        <v>702</v>
      </c>
      <c r="D201" s="9" t="s">
        <v>309</v>
      </c>
      <c r="E201" s="9" t="s">
        <v>20</v>
      </c>
      <c r="F201" s="10" t="s">
        <v>540</v>
      </c>
      <c r="G201" s="5">
        <v>1</v>
      </c>
      <c r="H201" s="5">
        <v>340</v>
      </c>
      <c r="I201" s="13">
        <f t="shared" si="3"/>
        <v>340</v>
      </c>
      <c r="J201" s="23" t="s">
        <v>21</v>
      </c>
      <c r="K201" s="23" t="s">
        <v>21</v>
      </c>
      <c r="L201" s="32" t="s">
        <v>21</v>
      </c>
      <c r="M201" s="34"/>
    </row>
    <row r="202" spans="1:13" ht="98.4">
      <c r="A202" s="9">
        <v>188</v>
      </c>
      <c r="B202" s="9" t="s">
        <v>541</v>
      </c>
      <c r="C202" s="9" t="s">
        <v>542</v>
      </c>
      <c r="D202" s="9" t="s">
        <v>457</v>
      </c>
      <c r="E202" s="9" t="s">
        <v>20</v>
      </c>
      <c r="F202" s="10" t="s">
        <v>543</v>
      </c>
      <c r="G202" s="5">
        <v>1</v>
      </c>
      <c r="H202" s="5">
        <v>480</v>
      </c>
      <c r="I202" s="13">
        <f t="shared" si="3"/>
        <v>480</v>
      </c>
      <c r="J202" s="23" t="s">
        <v>21</v>
      </c>
      <c r="K202" s="23" t="s">
        <v>21</v>
      </c>
      <c r="L202" s="32" t="s">
        <v>21</v>
      </c>
      <c r="M202" s="34"/>
    </row>
    <row r="203" spans="1:13" ht="98.4">
      <c r="A203" s="9">
        <v>189</v>
      </c>
      <c r="B203" s="9" t="s">
        <v>544</v>
      </c>
      <c r="C203" s="9" t="s">
        <v>703</v>
      </c>
      <c r="D203" s="9" t="s">
        <v>396</v>
      </c>
      <c r="E203" s="9" t="s">
        <v>20</v>
      </c>
      <c r="F203" s="10" t="s">
        <v>545</v>
      </c>
      <c r="G203" s="5">
        <v>1</v>
      </c>
      <c r="H203" s="5">
        <v>320</v>
      </c>
      <c r="I203" s="13">
        <f t="shared" si="3"/>
        <v>320</v>
      </c>
      <c r="J203" s="23" t="s">
        <v>21</v>
      </c>
      <c r="K203" s="23" t="s">
        <v>21</v>
      </c>
      <c r="L203" s="32" t="s">
        <v>21</v>
      </c>
      <c r="M203" s="34"/>
    </row>
    <row r="204" spans="1:13" ht="123">
      <c r="A204" s="9">
        <v>190</v>
      </c>
      <c r="B204" s="9" t="s">
        <v>584</v>
      </c>
      <c r="C204" s="9" t="s">
        <v>704</v>
      </c>
      <c r="D204" s="9" t="s">
        <v>309</v>
      </c>
      <c r="E204" s="9" t="s">
        <v>20</v>
      </c>
      <c r="F204" s="10" t="s">
        <v>546</v>
      </c>
      <c r="G204" s="5">
        <v>1</v>
      </c>
      <c r="H204" s="5">
        <v>340</v>
      </c>
      <c r="I204" s="13">
        <f t="shared" si="3"/>
        <v>340</v>
      </c>
      <c r="J204" s="23" t="s">
        <v>21</v>
      </c>
      <c r="K204" s="23" t="s">
        <v>21</v>
      </c>
      <c r="L204" s="32" t="s">
        <v>21</v>
      </c>
      <c r="M204" s="34"/>
    </row>
    <row r="205" spans="1:13" ht="73.8">
      <c r="A205" s="9">
        <v>191</v>
      </c>
      <c r="B205" s="9" t="s">
        <v>547</v>
      </c>
      <c r="C205" s="9" t="s">
        <v>548</v>
      </c>
      <c r="D205" s="9" t="s">
        <v>218</v>
      </c>
      <c r="E205" s="9" t="s">
        <v>20</v>
      </c>
      <c r="F205" s="10" t="s">
        <v>549</v>
      </c>
      <c r="G205" s="5">
        <v>1</v>
      </c>
      <c r="H205" s="5">
        <v>360</v>
      </c>
      <c r="I205" s="13">
        <f t="shared" si="3"/>
        <v>360</v>
      </c>
      <c r="J205" s="23" t="s">
        <v>21</v>
      </c>
      <c r="K205" s="23" t="s">
        <v>21</v>
      </c>
      <c r="L205" s="32" t="s">
        <v>21</v>
      </c>
      <c r="M205" s="34"/>
    </row>
    <row r="206" spans="1:13" ht="98.4">
      <c r="A206" s="9">
        <v>192</v>
      </c>
      <c r="B206" s="9" t="s">
        <v>550</v>
      </c>
      <c r="C206" s="9" t="s">
        <v>705</v>
      </c>
      <c r="D206" s="9" t="s">
        <v>309</v>
      </c>
      <c r="E206" s="9" t="s">
        <v>20</v>
      </c>
      <c r="F206" s="10" t="s">
        <v>551</v>
      </c>
      <c r="G206" s="5">
        <v>1</v>
      </c>
      <c r="H206" s="5">
        <v>380</v>
      </c>
      <c r="I206" s="13">
        <f t="shared" si="3"/>
        <v>380</v>
      </c>
      <c r="J206" s="23" t="s">
        <v>21</v>
      </c>
      <c r="K206" s="23" t="s">
        <v>21</v>
      </c>
      <c r="L206" s="32" t="s">
        <v>21</v>
      </c>
      <c r="M206" s="34"/>
    </row>
    <row r="207" spans="1:13" ht="73.8">
      <c r="A207" s="9">
        <v>193</v>
      </c>
      <c r="B207" s="9" t="s">
        <v>552</v>
      </c>
      <c r="C207" s="9" t="s">
        <v>553</v>
      </c>
      <c r="D207" s="9" t="s">
        <v>275</v>
      </c>
      <c r="E207" s="9" t="s">
        <v>20</v>
      </c>
      <c r="F207" s="10" t="s">
        <v>554</v>
      </c>
      <c r="G207" s="5">
        <v>1</v>
      </c>
      <c r="H207" s="5">
        <v>260</v>
      </c>
      <c r="I207" s="13">
        <f t="shared" ref="I207:I217" si="4">G207*H207</f>
        <v>260</v>
      </c>
      <c r="J207" s="23" t="s">
        <v>21</v>
      </c>
      <c r="K207" s="23" t="s">
        <v>21</v>
      </c>
      <c r="L207" s="32" t="s">
        <v>21</v>
      </c>
      <c r="M207" s="34"/>
    </row>
    <row r="208" spans="1:13" ht="98.4">
      <c r="A208" s="9">
        <v>194</v>
      </c>
      <c r="B208" s="9" t="s">
        <v>555</v>
      </c>
      <c r="C208" s="9" t="s">
        <v>706</v>
      </c>
      <c r="D208" s="9" t="s">
        <v>220</v>
      </c>
      <c r="E208" s="9" t="s">
        <v>20</v>
      </c>
      <c r="F208" s="10" t="s">
        <v>556</v>
      </c>
      <c r="G208" s="5">
        <v>1</v>
      </c>
      <c r="H208" s="5">
        <v>380</v>
      </c>
      <c r="I208" s="13">
        <f t="shared" si="4"/>
        <v>380</v>
      </c>
      <c r="J208" s="23" t="s">
        <v>21</v>
      </c>
      <c r="K208" s="23" t="s">
        <v>21</v>
      </c>
      <c r="L208" s="32" t="s">
        <v>21</v>
      </c>
      <c r="M208" s="34"/>
    </row>
    <row r="209" spans="1:13" ht="73.8">
      <c r="A209" s="9">
        <v>195</v>
      </c>
      <c r="B209" s="9" t="s">
        <v>557</v>
      </c>
      <c r="C209" s="9" t="s">
        <v>558</v>
      </c>
      <c r="D209" s="9" t="s">
        <v>186</v>
      </c>
      <c r="E209" s="9" t="s">
        <v>20</v>
      </c>
      <c r="F209" s="10" t="s">
        <v>559</v>
      </c>
      <c r="G209" s="5">
        <v>1</v>
      </c>
      <c r="H209" s="5">
        <v>300</v>
      </c>
      <c r="I209" s="13">
        <f t="shared" si="4"/>
        <v>300</v>
      </c>
      <c r="J209" s="23" t="s">
        <v>21</v>
      </c>
      <c r="K209" s="23" t="s">
        <v>21</v>
      </c>
      <c r="L209" s="32" t="s">
        <v>21</v>
      </c>
      <c r="M209" s="34"/>
    </row>
    <row r="210" spans="1:13" ht="98.4">
      <c r="A210" s="9">
        <v>196</v>
      </c>
      <c r="B210" s="9" t="s">
        <v>560</v>
      </c>
      <c r="C210" s="9" t="s">
        <v>707</v>
      </c>
      <c r="D210" s="9" t="s">
        <v>234</v>
      </c>
      <c r="E210" s="9" t="s">
        <v>20</v>
      </c>
      <c r="F210" s="10" t="s">
        <v>561</v>
      </c>
      <c r="G210" s="5">
        <v>1</v>
      </c>
      <c r="H210" s="5">
        <v>320</v>
      </c>
      <c r="I210" s="13">
        <f t="shared" si="4"/>
        <v>320</v>
      </c>
      <c r="J210" s="23" t="s">
        <v>21</v>
      </c>
      <c r="K210" s="23" t="s">
        <v>21</v>
      </c>
      <c r="L210" s="32" t="s">
        <v>21</v>
      </c>
      <c r="M210" s="34"/>
    </row>
    <row r="211" spans="1:13" ht="98.4">
      <c r="A211" s="9">
        <v>197</v>
      </c>
      <c r="B211" s="9" t="s">
        <v>562</v>
      </c>
      <c r="C211" s="9" t="s">
        <v>563</v>
      </c>
      <c r="D211" s="9" t="s">
        <v>218</v>
      </c>
      <c r="E211" s="9" t="s">
        <v>20</v>
      </c>
      <c r="F211" s="10" t="s">
        <v>142</v>
      </c>
      <c r="G211" s="5">
        <v>1</v>
      </c>
      <c r="H211" s="5">
        <v>350</v>
      </c>
      <c r="I211" s="13">
        <f t="shared" si="4"/>
        <v>350</v>
      </c>
      <c r="J211" s="23" t="s">
        <v>21</v>
      </c>
      <c r="K211" s="23" t="s">
        <v>21</v>
      </c>
      <c r="L211" s="32" t="s">
        <v>21</v>
      </c>
      <c r="M211" s="34"/>
    </row>
    <row r="212" spans="1:13" ht="98.4">
      <c r="A212" s="9">
        <v>198</v>
      </c>
      <c r="B212" s="9" t="s">
        <v>564</v>
      </c>
      <c r="C212" s="9" t="s">
        <v>563</v>
      </c>
      <c r="D212" s="9" t="s">
        <v>218</v>
      </c>
      <c r="E212" s="9" t="s">
        <v>20</v>
      </c>
      <c r="F212" s="10" t="s">
        <v>565</v>
      </c>
      <c r="G212" s="5">
        <v>1</v>
      </c>
      <c r="H212" s="5">
        <v>360</v>
      </c>
      <c r="I212" s="13">
        <f t="shared" si="4"/>
        <v>360</v>
      </c>
      <c r="J212" s="23" t="s">
        <v>21</v>
      </c>
      <c r="K212" s="23" t="s">
        <v>21</v>
      </c>
      <c r="L212" s="32" t="s">
        <v>21</v>
      </c>
      <c r="M212" s="34"/>
    </row>
    <row r="213" spans="1:13" ht="98.4">
      <c r="A213" s="9">
        <v>199</v>
      </c>
      <c r="B213" s="9" t="s">
        <v>566</v>
      </c>
      <c r="C213" s="9" t="s">
        <v>567</v>
      </c>
      <c r="D213" s="9" t="s">
        <v>568</v>
      </c>
      <c r="E213" s="9" t="s">
        <v>20</v>
      </c>
      <c r="F213" s="10" t="s">
        <v>569</v>
      </c>
      <c r="G213" s="5">
        <v>1</v>
      </c>
      <c r="H213" s="5">
        <v>460</v>
      </c>
      <c r="I213" s="13">
        <f t="shared" si="4"/>
        <v>460</v>
      </c>
      <c r="J213" s="23" t="s">
        <v>21</v>
      </c>
      <c r="K213" s="23" t="s">
        <v>21</v>
      </c>
      <c r="L213" s="32" t="s">
        <v>21</v>
      </c>
      <c r="M213" s="34"/>
    </row>
    <row r="214" spans="1:13" ht="123">
      <c r="A214" s="9">
        <v>200</v>
      </c>
      <c r="B214" s="9" t="s">
        <v>570</v>
      </c>
      <c r="C214" s="9" t="s">
        <v>708</v>
      </c>
      <c r="D214" s="9" t="s">
        <v>210</v>
      </c>
      <c r="E214" s="9" t="s">
        <v>20</v>
      </c>
      <c r="F214" s="10" t="s">
        <v>571</v>
      </c>
      <c r="G214" s="5">
        <v>1</v>
      </c>
      <c r="H214" s="5">
        <v>300</v>
      </c>
      <c r="I214" s="13">
        <f t="shared" si="4"/>
        <v>300</v>
      </c>
      <c r="J214" s="23" t="s">
        <v>21</v>
      </c>
      <c r="K214" s="23" t="s">
        <v>21</v>
      </c>
      <c r="L214" s="32" t="s">
        <v>21</v>
      </c>
      <c r="M214" s="34"/>
    </row>
    <row r="215" spans="1:13" ht="98.4">
      <c r="A215" s="9">
        <v>201</v>
      </c>
      <c r="B215" s="9" t="s">
        <v>572</v>
      </c>
      <c r="C215" s="9" t="s">
        <v>709</v>
      </c>
      <c r="D215" s="9" t="s">
        <v>573</v>
      </c>
      <c r="E215" s="9" t="s">
        <v>20</v>
      </c>
      <c r="F215" s="10" t="s">
        <v>574</v>
      </c>
      <c r="G215" s="5">
        <v>2</v>
      </c>
      <c r="H215" s="5">
        <v>280</v>
      </c>
      <c r="I215" s="13">
        <f t="shared" si="4"/>
        <v>560</v>
      </c>
      <c r="J215" s="23" t="s">
        <v>21</v>
      </c>
      <c r="K215" s="23" t="s">
        <v>21</v>
      </c>
      <c r="L215" s="32" t="s">
        <v>21</v>
      </c>
      <c r="M215" s="34"/>
    </row>
    <row r="216" spans="1:13" ht="73.8">
      <c r="A216" s="9">
        <v>202</v>
      </c>
      <c r="B216" s="9" t="s">
        <v>575</v>
      </c>
      <c r="C216" s="9" t="s">
        <v>710</v>
      </c>
      <c r="D216" s="9" t="s">
        <v>500</v>
      </c>
      <c r="E216" s="9" t="s">
        <v>20</v>
      </c>
      <c r="F216" s="10" t="s">
        <v>576</v>
      </c>
      <c r="G216" s="5">
        <v>1</v>
      </c>
      <c r="H216" s="5">
        <v>360</v>
      </c>
      <c r="I216" s="13">
        <f t="shared" si="4"/>
        <v>360</v>
      </c>
      <c r="J216" s="23" t="s">
        <v>21</v>
      </c>
      <c r="K216" s="23" t="s">
        <v>21</v>
      </c>
      <c r="L216" s="32" t="s">
        <v>21</v>
      </c>
      <c r="M216" s="34"/>
    </row>
    <row r="217" spans="1:13" ht="73.8">
      <c r="A217" s="9">
        <v>203</v>
      </c>
      <c r="B217" s="9" t="s">
        <v>577</v>
      </c>
      <c r="C217" s="9" t="s">
        <v>711</v>
      </c>
      <c r="D217" s="9" t="s">
        <v>578</v>
      </c>
      <c r="E217" s="9" t="s">
        <v>20</v>
      </c>
      <c r="F217" s="10" t="s">
        <v>579</v>
      </c>
      <c r="G217" s="5">
        <v>1</v>
      </c>
      <c r="H217" s="5">
        <v>440</v>
      </c>
      <c r="I217" s="13">
        <f t="shared" si="4"/>
        <v>440</v>
      </c>
      <c r="J217" s="23" t="s">
        <v>21</v>
      </c>
      <c r="K217" s="23" t="s">
        <v>21</v>
      </c>
      <c r="L217" s="32" t="s">
        <v>21</v>
      </c>
      <c r="M217" s="34"/>
    </row>
    <row r="218" spans="1:13" ht="24.6">
      <c r="A218" s="9"/>
      <c r="B218" s="9" t="s">
        <v>722</v>
      </c>
      <c r="C218" s="9"/>
      <c r="D218" s="9"/>
      <c r="E218" s="9"/>
      <c r="F218" s="10"/>
      <c r="G218" s="5"/>
      <c r="H218" s="5"/>
      <c r="I218" s="13">
        <f>SUM(I15:I217)</f>
        <v>98583</v>
      </c>
      <c r="J218" s="23"/>
      <c r="K218" s="23"/>
      <c r="L218" s="32"/>
      <c r="M218" s="34"/>
    </row>
    <row r="219" spans="1:13" ht="46.2" customHeight="1">
      <c r="A219" s="2" t="s">
        <v>9</v>
      </c>
      <c r="B219" s="1"/>
      <c r="C219" s="1"/>
      <c r="D219" s="26"/>
      <c r="E219" s="2"/>
      <c r="F219" s="2"/>
      <c r="G219" s="14"/>
      <c r="H219" s="14"/>
      <c r="I219" s="36">
        <f>I218+I14</f>
        <v>110831</v>
      </c>
      <c r="J219" s="28"/>
      <c r="K219" s="28"/>
      <c r="L219" s="33"/>
      <c r="M219" s="34"/>
    </row>
    <row r="220" spans="1:13" ht="264" customHeight="1">
      <c r="A220" s="47" t="s">
        <v>718</v>
      </c>
      <c r="B220" s="47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7"/>
    </row>
    <row r="221" spans="1:13" ht="34.799999999999997" customHeight="1">
      <c r="A221" s="40" t="s">
        <v>720</v>
      </c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</row>
    <row r="222" spans="1:13" ht="69" customHeight="1">
      <c r="A222" s="39" t="s">
        <v>719</v>
      </c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</row>
    <row r="223" spans="1:13" ht="71.400000000000006" customHeight="1">
      <c r="A223" s="38" t="s">
        <v>721</v>
      </c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</row>
  </sheetData>
  <mergeCells count="6">
    <mergeCell ref="A223:M223"/>
    <mergeCell ref="A221:M221"/>
    <mergeCell ref="A1:M1"/>
    <mergeCell ref="A2:M2"/>
    <mergeCell ref="A222:M222"/>
    <mergeCell ref="A220:M220"/>
  </mergeCells>
  <phoneticPr fontId="1" type="noConversion"/>
  <conditionalFormatting sqref="F224:F1048576 F218:F219 F3:F13">
    <cfRule type="duplicateValues" dxfId="7" priority="6"/>
    <cfRule type="duplicateValues" dxfId="6" priority="7"/>
  </conditionalFormatting>
  <conditionalFormatting sqref="F224:F1048576 F3:F14 F218:F219 F221">
    <cfRule type="duplicateValues" dxfId="5" priority="5"/>
  </conditionalFormatting>
  <conditionalFormatting sqref="B218 B4:B13">
    <cfRule type="duplicateValues" dxfId="4" priority="79"/>
  </conditionalFormatting>
  <conditionalFormatting sqref="F15:F217">
    <cfRule type="duplicateValues" dxfId="3" priority="2"/>
    <cfRule type="duplicateValues" dxfId="2" priority="3"/>
  </conditionalFormatting>
  <conditionalFormatting sqref="F15:F217">
    <cfRule type="duplicateValues" dxfId="1" priority="1"/>
  </conditionalFormatting>
  <conditionalFormatting sqref="B15:B217">
    <cfRule type="duplicateValues" dxfId="0" priority="4"/>
  </conditionalFormatting>
  <hyperlinks>
    <hyperlink ref="C8" r:id="rId1" display="https://search.books.com.tw/search/query/key/Boynton%2C+Sandra/adv_author/1/" xr:uid="{79F47EE8-F370-4836-87A1-2EEC6946C500}"/>
    <hyperlink ref="C10" r:id="rId2" display="https://search.books.com.tw/search/query/key/Lobel%2C+Arnold/adv_author/1/" xr:uid="{BAD66B2F-FECE-4655-AB19-D59511AADA7A}"/>
    <hyperlink ref="C11" r:id="rId3" display="https://search.books.com.tw/search/query/key/Lobel%2C+Arnold/adv_author/1/" xr:uid="{210CD29D-E8F2-46C0-8B67-3D6C6F1FD885}"/>
    <hyperlink ref="C12" r:id="rId4" display="https://search.books.com.tw/search/query/key/Lobel%2C+Arnold/adv_author/1/" xr:uid="{9BCB871D-28A7-4ACB-A1F1-21A04B5D88C1}"/>
    <hyperlink ref="C13" r:id="rId5" display="https://search.books.com.tw/search/query/key/Reinhart%2C+Matthew/adv_author/1/" xr:uid="{FFDE7A2B-54C0-45D0-8471-8C877F5D7FD5}"/>
    <hyperlink ref="C19" r:id="rId6" display="https://search.books.com.tw/search/query/key/%E8%83%A1%E5%A6%99%E8%8A%AC/adv_author/1/" xr:uid="{D6DEBE18-CA34-4BCA-BE13-D4FA302C6856}"/>
    <hyperlink ref="D19" r:id="rId7" display="https://www.books.com.tw/web/sys_puballb/books/?pubid=cw" xr:uid="{EE6BFAA5-5A73-4C9F-BA0E-DC9C2FE07188}"/>
  </hyperlinks>
  <printOptions horizontalCentered="1" verticalCentered="1"/>
  <pageMargins left="0.39370078740157483" right="0.39370078740157483" top="0.47244094488188981" bottom="0.47244094488188981" header="0.31496062992125984" footer="0.31496062992125984"/>
  <pageSetup paperSize="9" scale="53" fitToHeight="0" orientation="landscape" r:id="rId8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TEA</cp:lastModifiedBy>
  <cp:lastPrinted>2022-12-26T07:44:14Z</cp:lastPrinted>
  <dcterms:created xsi:type="dcterms:W3CDTF">2012-07-23T02:09:03Z</dcterms:created>
  <dcterms:modified xsi:type="dcterms:W3CDTF">2022-12-26T07:50:19Z</dcterms:modified>
</cp:coreProperties>
</file>